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ie\Dropbox\1. Inspección Tanques Tarija\2. V-01\3. Hito 3\3. Hoja de Datos\"/>
    </mc:Choice>
  </mc:AlternateContent>
  <xr:revisionPtr revIDLastSave="0" documentId="13_ncr:1_{6F7FE217-AC93-478F-A46C-F351851DAA2C}" xr6:coauthVersionLast="43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HD" sheetId="1" r:id="rId1"/>
  </sheets>
  <definedNames>
    <definedName name="_xlnm._FilterDatabase" localSheetId="0" hidden="1">HD!$B$164:$AB$247</definedName>
    <definedName name="_xlnm.Print_Area" localSheetId="0">HD!$A$1:$AB$247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96" i="1" l="1"/>
  <c r="U95" i="1"/>
  <c r="S88" i="1"/>
  <c r="S86" i="1"/>
  <c r="S84" i="1"/>
  <c r="S82" i="1"/>
  <c r="Z79" i="1" l="1"/>
  <c r="U116" i="1" l="1"/>
  <c r="N66" i="1" l="1"/>
  <c r="J65" i="1" l="1"/>
  <c r="AA128" i="1" l="1"/>
  <c r="X128" i="1"/>
  <c r="X190" i="1" s="1"/>
  <c r="N128" i="1"/>
  <c r="N190" i="1" s="1"/>
  <c r="G128" i="1"/>
  <c r="G190" i="1" s="1"/>
  <c r="X65" i="1"/>
  <c r="X127" i="1" s="1"/>
  <c r="X189" i="1" s="1"/>
  <c r="J127" i="1"/>
  <c r="G127" i="1"/>
  <c r="G189" i="1" s="1"/>
  <c r="X63" i="1"/>
  <c r="X125" i="1" s="1"/>
  <c r="X187" i="1" s="1"/>
  <c r="G125" i="1"/>
  <c r="G187" i="1" s="1"/>
  <c r="X64" i="1"/>
  <c r="X126" i="1" s="1"/>
  <c r="X188" i="1" s="1"/>
  <c r="J18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Evelin Velasco</author>
  </authors>
  <commentList>
    <comment ref="P138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Evelin Velasco:</t>
        </r>
        <r>
          <rPr>
            <sz val="9"/>
            <color indexed="81"/>
            <rFont val="Tahoma"/>
            <family val="2"/>
          </rPr>
          <t xml:space="preserve">
Los cabezales fueron radiografiados por partes, mientras las soldaduras circulares y longitudinales se radiografiaron completas.</t>
        </r>
      </text>
    </comment>
    <comment ref="Y138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Evelin Velasco:</t>
        </r>
        <r>
          <rPr>
            <sz val="9"/>
            <color indexed="81"/>
            <rFont val="Tahoma"/>
            <family val="2"/>
          </rPr>
          <t xml:space="preserve">
Pendiente determinar que porcentaje de radiografía tiene el recipiente.</t>
        </r>
      </text>
    </comment>
  </commentList>
</comments>
</file>

<file path=xl/sharedStrings.xml><?xml version="1.0" encoding="utf-8"?>
<sst xmlns="http://schemas.openxmlformats.org/spreadsheetml/2006/main" count="806" uniqueCount="380">
  <si>
    <t>Hoja de Datos para Recipientes a Presión en Servicio de Una Sola Cámara</t>
  </si>
  <si>
    <t>Documento:</t>
  </si>
  <si>
    <t>Revisión:</t>
  </si>
  <si>
    <t xml:space="preserve">Equipo: </t>
  </si>
  <si>
    <t>Fecha:</t>
  </si>
  <si>
    <t xml:space="preserve">TAG: </t>
  </si>
  <si>
    <t>Pagina:</t>
  </si>
  <si>
    <t>de</t>
  </si>
  <si>
    <t>Índice de Revisiones</t>
  </si>
  <si>
    <t xml:space="preserve">Fecha </t>
  </si>
  <si>
    <t>Revisión</t>
  </si>
  <si>
    <t>Descripción</t>
  </si>
  <si>
    <t>Oliver O. Añez Leigue</t>
  </si>
  <si>
    <t>ELABORADO POR</t>
  </si>
  <si>
    <t>APROBADO POR</t>
  </si>
  <si>
    <t>ACEPTADO POR</t>
  </si>
  <si>
    <t xml:space="preserve">No de Usuario o TAG: </t>
  </si>
  <si>
    <t>Datos Generales del Recipiente</t>
  </si>
  <si>
    <t>Usuario:</t>
  </si>
  <si>
    <t>No del National Board:</t>
  </si>
  <si>
    <t>No de Serie:</t>
  </si>
  <si>
    <t>Estampado:</t>
  </si>
  <si>
    <t xml:space="preserve">Si </t>
  </si>
  <si>
    <t>X</t>
  </si>
  <si>
    <t>No</t>
  </si>
  <si>
    <t>Código de Fabricación:</t>
  </si>
  <si>
    <t>Sistema de Unidades</t>
  </si>
  <si>
    <t xml:space="preserve">Edición </t>
  </si>
  <si>
    <t>Adenda</t>
  </si>
  <si>
    <t>Ubicación :</t>
  </si>
  <si>
    <t xml:space="preserve">Departamento, Provincia </t>
  </si>
  <si>
    <t>y Municipio:</t>
  </si>
  <si>
    <t>Unidad de Proceso:</t>
  </si>
  <si>
    <t>Servicio:</t>
  </si>
  <si>
    <t>Servicio Especial:</t>
  </si>
  <si>
    <t>Letal (L)</t>
  </si>
  <si>
    <t>-</t>
  </si>
  <si>
    <t xml:space="preserve"> Fuego Directo (DF)</t>
  </si>
  <si>
    <t>Tipo:</t>
  </si>
  <si>
    <t>Vertical</t>
  </si>
  <si>
    <t xml:space="preserve">Horizontal </t>
  </si>
  <si>
    <t>Esfera</t>
  </si>
  <si>
    <t>Caldera de Fuego Indirecto (UB)</t>
  </si>
  <si>
    <t>Otros:</t>
  </si>
  <si>
    <t>Fabricante:</t>
  </si>
  <si>
    <t>Año de</t>
  </si>
  <si>
    <t>Periodo Fuera</t>
  </si>
  <si>
    <t>Fabricación:</t>
  </si>
  <si>
    <t>Instalación:</t>
  </si>
  <si>
    <t>de Servicio:</t>
  </si>
  <si>
    <t xml:space="preserve">No de </t>
  </si>
  <si>
    <t xml:space="preserve">Capacidad </t>
  </si>
  <si>
    <t>Peso</t>
  </si>
  <si>
    <t>Nivel de</t>
  </si>
  <si>
    <t>%</t>
  </si>
  <si>
    <t>Longitud:</t>
  </si>
  <si>
    <t>in</t>
  </si>
  <si>
    <t>Virolas:</t>
  </si>
  <si>
    <t xml:space="preserve">o Volumen: </t>
  </si>
  <si>
    <t xml:space="preserve">Vacio: </t>
  </si>
  <si>
    <t>Operación</t>
  </si>
  <si>
    <t>Costura-Costura (Total)</t>
  </si>
  <si>
    <t>Cuerpo:</t>
  </si>
  <si>
    <t>Diámetro:</t>
  </si>
  <si>
    <t>Material:</t>
  </si>
  <si>
    <t xml:space="preserve">Espesor </t>
  </si>
  <si>
    <t>Interno</t>
  </si>
  <si>
    <t>Externo</t>
  </si>
  <si>
    <t>Costura-Costura (Virolas)</t>
  </si>
  <si>
    <t xml:space="preserve">Cabezales: </t>
  </si>
  <si>
    <t xml:space="preserve">Material </t>
  </si>
  <si>
    <t xml:space="preserve">Ubicación </t>
  </si>
  <si>
    <t>Espesor Mínimo Espec.</t>
  </si>
  <si>
    <t>Ratio Elíptico</t>
  </si>
  <si>
    <t>(a)</t>
  </si>
  <si>
    <t>(b)</t>
  </si>
  <si>
    <t xml:space="preserve">Radio </t>
  </si>
  <si>
    <t xml:space="preserve">Radio de </t>
  </si>
  <si>
    <t>Angulo Cono</t>
  </si>
  <si>
    <t xml:space="preserve">Diámetro </t>
  </si>
  <si>
    <t xml:space="preserve">Lado Donde se </t>
  </si>
  <si>
    <t>de Corona</t>
  </si>
  <si>
    <t>Rebordeo</t>
  </si>
  <si>
    <t>Apex</t>
  </si>
  <si>
    <t>Hemisférico</t>
  </si>
  <si>
    <t>Plano</t>
  </si>
  <si>
    <t>Aplica Presión</t>
  </si>
  <si>
    <t>N.A.</t>
  </si>
  <si>
    <t>Cóncavo</t>
  </si>
  <si>
    <t>Convexo</t>
  </si>
  <si>
    <t xml:space="preserve">Máxima Presión </t>
  </si>
  <si>
    <t xml:space="preserve">Interna </t>
  </si>
  <si>
    <t>Actual:</t>
  </si>
  <si>
    <t>psi</t>
  </si>
  <si>
    <t>Previa:</t>
  </si>
  <si>
    <t>de Trabajo</t>
  </si>
  <si>
    <t>Externa</t>
  </si>
  <si>
    <t>Temperaturas</t>
  </si>
  <si>
    <t>Máximas</t>
  </si>
  <si>
    <t>Mínimas</t>
  </si>
  <si>
    <t>Prueba hidráulica:</t>
  </si>
  <si>
    <t>Si</t>
  </si>
  <si>
    <t>Dibujo No:</t>
  </si>
  <si>
    <t>Presión:</t>
  </si>
  <si>
    <t>Año:</t>
  </si>
  <si>
    <t xml:space="preserve">Protección de </t>
  </si>
  <si>
    <t xml:space="preserve">Válvula </t>
  </si>
  <si>
    <t>Disco de Ruptura</t>
  </si>
  <si>
    <t xml:space="preserve">Dispositivo </t>
  </si>
  <si>
    <t>Capacidad del</t>
  </si>
  <si>
    <t>Sobre Presión</t>
  </si>
  <si>
    <t xml:space="preserve">Diseño de Sistema </t>
  </si>
  <si>
    <t xml:space="preserve">Otros </t>
  </si>
  <si>
    <t>Seteado:</t>
  </si>
  <si>
    <t>Dispositivo:</t>
  </si>
  <si>
    <t>Datos del Fluido</t>
  </si>
  <si>
    <t>Contenido</t>
  </si>
  <si>
    <t xml:space="preserve">Contenido de </t>
  </si>
  <si>
    <t>Nivel Max. de</t>
  </si>
  <si>
    <t xml:space="preserve">Gravedad </t>
  </si>
  <si>
    <t>CO2:</t>
  </si>
  <si>
    <t>H2S:</t>
  </si>
  <si>
    <t>Operación:</t>
  </si>
  <si>
    <t xml:space="preserve">Especifica </t>
  </si>
  <si>
    <t>Datos de Diseño</t>
  </si>
  <si>
    <t xml:space="preserve">Presión de Diseño Interna: </t>
  </si>
  <si>
    <t>Temperatura de Diseño Interna:</t>
  </si>
  <si>
    <t>Presión de Diseño Externa:</t>
  </si>
  <si>
    <t>Temperatura de Diseño Externa:</t>
  </si>
  <si>
    <t>MAWP Interno:</t>
  </si>
  <si>
    <t>@</t>
  </si>
  <si>
    <t>MDMT</t>
  </si>
  <si>
    <t>MAWP Externo:</t>
  </si>
  <si>
    <t>Debido a Proceso</t>
  </si>
  <si>
    <t>Temperatura Ambiente</t>
  </si>
  <si>
    <t>Otros</t>
  </si>
  <si>
    <t>Tolerancia de</t>
  </si>
  <si>
    <t>Cuerpo</t>
  </si>
  <si>
    <t>Cabezales</t>
  </si>
  <si>
    <t>Conexiones</t>
  </si>
  <si>
    <t>Soportes</t>
  </si>
  <si>
    <t>Internos</t>
  </si>
  <si>
    <t>Servicio Corrosivo</t>
  </si>
  <si>
    <t>Corrosión</t>
  </si>
  <si>
    <t>Int.</t>
  </si>
  <si>
    <t>Ext.</t>
  </si>
  <si>
    <t>En:</t>
  </si>
  <si>
    <t>Servicio Cíclico:</t>
  </si>
  <si>
    <t xml:space="preserve">Ciclos por </t>
  </si>
  <si>
    <t>Vida de Diseño</t>
  </si>
  <si>
    <t>Análisis por Fatiga:</t>
  </si>
  <si>
    <t>(Años)</t>
  </si>
  <si>
    <t>Cargas de Viento:</t>
  </si>
  <si>
    <t>ASCE 7</t>
  </si>
  <si>
    <t>Velocidad del Viento:</t>
  </si>
  <si>
    <t>Categoría</t>
  </si>
  <si>
    <t>Factor</t>
  </si>
  <si>
    <t>Elevación</t>
  </si>
  <si>
    <t>UBC</t>
  </si>
  <si>
    <t>IBC</t>
  </si>
  <si>
    <t>mph</t>
  </si>
  <si>
    <t>Calcificación:</t>
  </si>
  <si>
    <t>Exposición:</t>
  </si>
  <si>
    <t>Topográfico</t>
  </si>
  <si>
    <t>Cargas de Sismo:</t>
  </si>
  <si>
    <t xml:space="preserve">Clasificación del </t>
  </si>
  <si>
    <t>PWHT</t>
  </si>
  <si>
    <t>Requerimiento de impacto</t>
  </si>
  <si>
    <t>Perfil del Suelo</t>
  </si>
  <si>
    <t xml:space="preserve">Por Código </t>
  </si>
  <si>
    <t>Aa=0.20 Av=0.20</t>
  </si>
  <si>
    <t>Requerimiento de Proceso</t>
  </si>
  <si>
    <t>Otras Cargas por UG-22:</t>
  </si>
  <si>
    <t xml:space="preserve">Eficiencia de Junta </t>
  </si>
  <si>
    <t>Eficiencia de junta</t>
  </si>
  <si>
    <t>Porcentaje de</t>
  </si>
  <si>
    <t>para Cuerpo y conos:</t>
  </si>
  <si>
    <t>para Cabezales:</t>
  </si>
  <si>
    <t>Radiografía:</t>
  </si>
  <si>
    <t>Ubicación de Junta</t>
  </si>
  <si>
    <t>Tipo de junta</t>
  </si>
  <si>
    <t>Ensayos No Destructivos Aplicados</t>
  </si>
  <si>
    <t>UW-3</t>
  </si>
  <si>
    <t>Usar las Descritas en UW-12</t>
  </si>
  <si>
    <t xml:space="preserve">en estas Juntas </t>
  </si>
  <si>
    <t xml:space="preserve">Categoría A </t>
  </si>
  <si>
    <t>RT</t>
  </si>
  <si>
    <t>Cabezal</t>
  </si>
  <si>
    <t>Categoría B</t>
  </si>
  <si>
    <t>En Cabezal  y en Cuerpo</t>
  </si>
  <si>
    <t>Categoría C</t>
  </si>
  <si>
    <t>Bridas del Cuerpo</t>
  </si>
  <si>
    <t>Bridas de Boquilla</t>
  </si>
  <si>
    <t>Categoría D</t>
  </si>
  <si>
    <t>Materiales</t>
  </si>
  <si>
    <t>Componentes</t>
  </si>
  <si>
    <t xml:space="preserve">Especificación </t>
  </si>
  <si>
    <t xml:space="preserve">Cuerpo </t>
  </si>
  <si>
    <t>Cabezal Hemisférico</t>
  </si>
  <si>
    <t>Cabezal Elipsoidal</t>
  </si>
  <si>
    <t>Cabezal Toriconico</t>
  </si>
  <si>
    <t>Cabezal Toriesfefico</t>
  </si>
  <si>
    <t>Cabezal Cónico</t>
  </si>
  <si>
    <t>Cabezal Plano</t>
  </si>
  <si>
    <t>Boquillas</t>
  </si>
  <si>
    <t>Bridas</t>
  </si>
  <si>
    <t>Refuerzos Boquillas</t>
  </si>
  <si>
    <t>Pernos y Espárragos</t>
  </si>
  <si>
    <t>Tuercas</t>
  </si>
  <si>
    <t>Bases</t>
  </si>
  <si>
    <t>Empaquetaduras</t>
  </si>
  <si>
    <t>Anillos de Refuerzo</t>
  </si>
  <si>
    <t>Orejas de Izaje</t>
  </si>
  <si>
    <t>TAG</t>
  </si>
  <si>
    <t xml:space="preserve">Servicio </t>
  </si>
  <si>
    <t>Cantidad</t>
  </si>
  <si>
    <t>Tipo de Unión</t>
  </si>
  <si>
    <t>Rating</t>
  </si>
  <si>
    <t>Espesor</t>
  </si>
  <si>
    <t>Como Colocado</t>
  </si>
  <si>
    <t>Ubicación</t>
  </si>
  <si>
    <t>Accesorios que No Sostienen Presión</t>
  </si>
  <si>
    <t>Soportes o</t>
  </si>
  <si>
    <t>Pollera</t>
  </si>
  <si>
    <t>Patas</t>
  </si>
  <si>
    <t>Colocadas</t>
  </si>
  <si>
    <t>Soldadas al cuerpo</t>
  </si>
  <si>
    <t xml:space="preserve">Oreja de </t>
  </si>
  <si>
    <t>Cunas</t>
  </si>
  <si>
    <t>Orejas</t>
  </si>
  <si>
    <t>Donde y Como</t>
  </si>
  <si>
    <t xml:space="preserve">Izaje </t>
  </si>
  <si>
    <t xml:space="preserve">Accesorios </t>
  </si>
  <si>
    <t>Demister</t>
  </si>
  <si>
    <t xml:space="preserve">Deflector </t>
  </si>
  <si>
    <t>Relleno</t>
  </si>
  <si>
    <t>Platos</t>
  </si>
  <si>
    <t>Coalesedor</t>
  </si>
  <si>
    <t>Rompe Vórtice</t>
  </si>
  <si>
    <t>Bafle</t>
  </si>
  <si>
    <t>M. Nivel</t>
  </si>
  <si>
    <t>Otros Accesorios:</t>
  </si>
  <si>
    <t xml:space="preserve"> Recubrimientos y Aislantes</t>
  </si>
  <si>
    <t>Recubrimiento</t>
  </si>
  <si>
    <t xml:space="preserve">Preparación </t>
  </si>
  <si>
    <t>Esquema</t>
  </si>
  <si>
    <t>1° Capa:</t>
  </si>
  <si>
    <t>mils</t>
  </si>
  <si>
    <t>Fecha Aplicación</t>
  </si>
  <si>
    <t>Externo 1</t>
  </si>
  <si>
    <t>de Superficie</t>
  </si>
  <si>
    <t>Pintura</t>
  </si>
  <si>
    <t>2° Capa:</t>
  </si>
  <si>
    <t>Todo el recipiente</t>
  </si>
  <si>
    <t>3° Capa:</t>
  </si>
  <si>
    <t>Externo 2</t>
  </si>
  <si>
    <t xml:space="preserve">Recubrimiento </t>
  </si>
  <si>
    <t xml:space="preserve">Aislante </t>
  </si>
  <si>
    <t>Tipo</t>
  </si>
  <si>
    <t>Densidad</t>
  </si>
  <si>
    <t xml:space="preserve">Revestimiento </t>
  </si>
  <si>
    <t>Rating (hr)</t>
  </si>
  <si>
    <t xml:space="preserve">a Prueba de </t>
  </si>
  <si>
    <t>Fuego</t>
  </si>
  <si>
    <t>Protecciones Contra Corrosión y Descargas Eléctricas</t>
  </si>
  <si>
    <t>Protección Contra</t>
  </si>
  <si>
    <t>Corriente Impresa</t>
  </si>
  <si>
    <t>Otras:</t>
  </si>
  <si>
    <t>Fecha de Aplicación y Estado:</t>
  </si>
  <si>
    <t xml:space="preserve">Ánodo de Sacrificio </t>
  </si>
  <si>
    <t>Especificar:</t>
  </si>
  <si>
    <t xml:space="preserve">Aterramiento </t>
  </si>
  <si>
    <t>Descargas Eléctricas</t>
  </si>
  <si>
    <t>Notas</t>
  </si>
  <si>
    <t xml:space="preserve">Izquierdo </t>
  </si>
  <si>
    <t>Derecho</t>
  </si>
  <si>
    <t>NO</t>
  </si>
  <si>
    <t>Bridas &amp; Cuplas</t>
  </si>
  <si>
    <t>Antonio Russo</t>
  </si>
  <si>
    <t>Tanque de Almacenamiento de GLP</t>
  </si>
  <si>
    <t>Marcelo Cordova</t>
  </si>
  <si>
    <t>YPFB TRANSPORTE S.A.</t>
  </si>
  <si>
    <t>Datos de Operación</t>
  </si>
  <si>
    <t>N.A</t>
  </si>
  <si>
    <t>ASME SECC. VIII DIV. 1</t>
  </si>
  <si>
    <t>SA-283 Gr. C</t>
  </si>
  <si>
    <t>Hemisferico</t>
  </si>
  <si>
    <t>V-01</t>
  </si>
  <si>
    <t>V-02</t>
  </si>
  <si>
    <t>SA-105</t>
  </si>
  <si>
    <t>N1</t>
  </si>
  <si>
    <t>N2</t>
  </si>
  <si>
    <t>N3</t>
  </si>
  <si>
    <t>N4</t>
  </si>
  <si>
    <t>N5</t>
  </si>
  <si>
    <t>N6</t>
  </si>
  <si>
    <t>N7</t>
  </si>
  <si>
    <t>M1</t>
  </si>
  <si>
    <t>Espesor [mm]</t>
  </si>
  <si>
    <t>NPS</t>
  </si>
  <si>
    <t>Tamaño [in]</t>
  </si>
  <si>
    <t>No verificado</t>
  </si>
  <si>
    <t>Soportes de escalera</t>
  </si>
  <si>
    <t>Tipo 1</t>
  </si>
  <si>
    <t>Tipo 7</t>
  </si>
  <si>
    <t>Composición del fluido</t>
  </si>
  <si>
    <t>Soldadura entre cilindros</t>
  </si>
  <si>
    <t>SA-193 B7 / SA-194 2H</t>
  </si>
  <si>
    <t>Desconocido</t>
  </si>
  <si>
    <t>Datos de Diseño… continuación</t>
  </si>
  <si>
    <t>(1)</t>
  </si>
  <si>
    <t>(2)</t>
  </si>
  <si>
    <t>Manhole</t>
  </si>
  <si>
    <t>SI</t>
  </si>
  <si>
    <t>Estación Terminal Tarija</t>
  </si>
  <si>
    <t>Tarija, Carretera del Chaco, autopista hacia Bermejo (El Portillo - Tarija), Primera Sección Tarija, Provincia Cercado</t>
  </si>
  <si>
    <t>TRINITY INSDUSTRIES, INC.</t>
  </si>
  <si>
    <t>lb</t>
  </si>
  <si>
    <t>in.</t>
  </si>
  <si>
    <t>Nominal:</t>
  </si>
  <si>
    <t>ºF</t>
  </si>
  <si>
    <t>SA-455-B</t>
  </si>
  <si>
    <t>Full Radiografia UW-11 (a)</t>
  </si>
  <si>
    <t>CPLG</t>
  </si>
  <si>
    <t>NPT</t>
  </si>
  <si>
    <t>Soportes de escalera y soportes de red contra incendio (soldados al cuerpo)</t>
  </si>
  <si>
    <t>Indicador de Nivel</t>
  </si>
  <si>
    <t>Termómetro</t>
  </si>
  <si>
    <t>gals</t>
  </si>
  <si>
    <t>V-03</t>
  </si>
  <si>
    <t>V-04</t>
  </si>
  <si>
    <t>SA-612-B</t>
  </si>
  <si>
    <t>S-40801</t>
  </si>
  <si>
    <t>Spot Radiografia UW-11 (b)</t>
  </si>
  <si>
    <t>N8</t>
  </si>
  <si>
    <t>Almacenamiento de GLP</t>
  </si>
  <si>
    <t>210 - 215</t>
  </si>
  <si>
    <t>RT 4</t>
  </si>
  <si>
    <t>N9</t>
  </si>
  <si>
    <t>N10</t>
  </si>
  <si>
    <t>Entrada</t>
  </si>
  <si>
    <t>Salida</t>
  </si>
  <si>
    <t>Compensación</t>
  </si>
  <si>
    <t>Manómetro</t>
  </si>
  <si>
    <t>Reserva</t>
  </si>
  <si>
    <t>Alivio</t>
  </si>
  <si>
    <t xml:space="preserve"> 3/4</t>
  </si>
  <si>
    <t>ID</t>
  </si>
  <si>
    <t>Soldadas a las patas</t>
  </si>
  <si>
    <t>CH4 = 0.0000</t>
  </si>
  <si>
    <t>C2H6 = 0.9045</t>
  </si>
  <si>
    <t>C3H8 = 65.8385</t>
  </si>
  <si>
    <t>i-C4H10 = 13.5446</t>
  </si>
  <si>
    <t>n-C4H10 = 17.9907</t>
  </si>
  <si>
    <t>i-C5H12 = 1.5887</t>
  </si>
  <si>
    <t>n-C5H12 = 0.1332</t>
  </si>
  <si>
    <t>C6+ = 0.0000</t>
  </si>
  <si>
    <t>Nota (3)</t>
  </si>
  <si>
    <t>De acuerdo a cromatografía de Planta PSL-CV del 23/01/2019, Nº de Certificado 05/2019</t>
  </si>
  <si>
    <t>(3)</t>
  </si>
  <si>
    <t>Según dibujo</t>
  </si>
  <si>
    <t>El recipiente inicialmente estaba operando en la Estación Camiri, posteriormente fue trasladado a la Estación Terminal Tarija, en el año 1989.</t>
  </si>
  <si>
    <t>(4)</t>
  </si>
  <si>
    <t>La elevación fue tomada en la parte más alta del recipiente (lomo)</t>
  </si>
  <si>
    <t>Nota(5)</t>
  </si>
  <si>
    <t>UW-16.1 (z-1)</t>
  </si>
  <si>
    <t>UW-16.1 (e)</t>
  </si>
  <si>
    <t>(5)</t>
  </si>
  <si>
    <t>La Entrada de Hombre M1 es un elemento de presión no estándar, para sus dimensiones ver plano TJ-E213-ME-01-08 Rev. 0</t>
  </si>
  <si>
    <t>(6)</t>
  </si>
  <si>
    <t>La información sobre los dispositivos de alivio queda pendiente de entrega por personal del Usuario</t>
  </si>
  <si>
    <t>Nota (6)</t>
  </si>
  <si>
    <r>
      <t xml:space="preserve">1989
</t>
    </r>
    <r>
      <rPr>
        <i/>
        <sz val="8"/>
        <color indexed="8"/>
        <rFont val="Arial"/>
        <family val="2"/>
      </rPr>
      <t>Nota (1)</t>
    </r>
  </si>
  <si>
    <t>Nota (2)</t>
  </si>
  <si>
    <t>Realizado de acuerdo a la Memoria de Cálculo de Valorización</t>
  </si>
  <si>
    <t>HD-V-01/02</t>
  </si>
  <si>
    <t>(7)</t>
  </si>
  <si>
    <t>Los espesores indicados del cuerpo y cabezales corresponden al mínimo encontrado durante la medición de espesores.</t>
  </si>
  <si>
    <t xml:space="preserve">El reloj porcentual del tanque se encuentra dañado de acuerdo a información del operador; por lo que únicamente entra en </t>
  </si>
  <si>
    <t xml:space="preserve"> operación cuando la capacidad de los tanques: V-02, V-03, V-04, V-05, V-06, V-07, V-08 y V-10 no abastece.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</si>
</sst>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#,##0.000"/>
    <numFmt numFmtId="166" formatCode="0.0000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12"/>
      <name val="Arial Black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7"/>
      <color indexed="8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8"/>
      <color indexed="8"/>
      <name val="Arial"/>
      <family val="2"/>
    </font>
    <font>
      <sz val="7.5"/>
      <color indexed="8"/>
      <name val="Arial"/>
      <family val="2"/>
    </font>
    <font>
      <sz val="7.3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2">
    <xf numFmtId="0" fontId="0" fillId="0" borderId="0" xfId="0"/>
    <xf numFmtId="0" fontId="4" fillId="0" borderId="3" xfId="0" applyFont="1" applyBorder="1" applyAlignment="1"/>
    <xf numFmtId="0" fontId="4" fillId="0" borderId="5" xfId="0" applyFont="1" applyBorder="1"/>
    <xf numFmtId="0" fontId="4" fillId="0" borderId="0" xfId="0" applyFont="1" applyBorder="1"/>
    <xf numFmtId="0" fontId="4" fillId="0" borderId="6" xfId="0" applyFont="1" applyBorder="1"/>
    <xf numFmtId="0" fontId="3" fillId="0" borderId="0" xfId="0" applyFont="1" applyBorder="1" applyAlignment="1"/>
    <xf numFmtId="0" fontId="5" fillId="0" borderId="7" xfId="1" applyBorder="1"/>
    <xf numFmtId="0" fontId="5" fillId="0" borderId="8" xfId="1" applyBorder="1"/>
    <xf numFmtId="0" fontId="5" fillId="0" borderId="9" xfId="1" applyBorder="1"/>
    <xf numFmtId="0" fontId="5" fillId="0" borderId="5" xfId="1" applyBorder="1"/>
    <xf numFmtId="0" fontId="5" fillId="0" borderId="0" xfId="1" applyBorder="1"/>
    <xf numFmtId="0" fontId="5" fillId="0" borderId="10" xfId="1" applyBorder="1"/>
    <xf numFmtId="0" fontId="5" fillId="0" borderId="11" xfId="1" applyBorder="1"/>
    <xf numFmtId="0" fontId="5" fillId="0" borderId="6" xfId="1" applyBorder="1"/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0" xfId="0" applyFont="1"/>
    <xf numFmtId="0" fontId="7" fillId="0" borderId="2" xfId="0" applyFont="1" applyBorder="1"/>
    <xf numFmtId="0" fontId="7" fillId="0" borderId="3" xfId="0" applyFont="1" applyBorder="1"/>
    <xf numFmtId="0" fontId="7" fillId="0" borderId="4" xfId="0" applyFont="1" applyBorder="1"/>
    <xf numFmtId="0" fontId="7" fillId="0" borderId="7" xfId="0" applyFont="1" applyBorder="1"/>
    <xf numFmtId="0" fontId="7" fillId="0" borderId="8" xfId="0" applyFont="1" applyBorder="1"/>
    <xf numFmtId="0" fontId="7" fillId="0" borderId="9" xfId="0" applyFont="1" applyBorder="1"/>
    <xf numFmtId="0" fontId="7" fillId="0" borderId="1" xfId="0" applyFont="1" applyBorder="1" applyAlignment="1">
      <alignment horizontal="center"/>
    </xf>
    <xf numFmtId="0" fontId="4" fillId="0" borderId="8" xfId="0" applyFont="1" applyBorder="1"/>
    <xf numFmtId="0" fontId="7" fillId="0" borderId="10" xfId="0" applyFont="1" applyBorder="1"/>
    <xf numFmtId="0" fontId="7" fillId="0" borderId="11" xfId="0" applyFont="1" applyBorder="1"/>
    <xf numFmtId="0" fontId="7" fillId="0" borderId="11" xfId="0" applyFont="1" applyFill="1" applyBorder="1"/>
    <xf numFmtId="0" fontId="4" fillId="0" borderId="11" xfId="0" applyFont="1" applyFill="1" applyBorder="1"/>
    <xf numFmtId="0" fontId="7" fillId="0" borderId="7" xfId="0" applyFont="1" applyFill="1" applyBorder="1"/>
    <xf numFmtId="0" fontId="7" fillId="0" borderId="8" xfId="0" applyFont="1" applyFill="1" applyBorder="1"/>
    <xf numFmtId="0" fontId="7" fillId="0" borderId="0" xfId="0" applyFont="1" applyFill="1" applyBorder="1"/>
    <xf numFmtId="0" fontId="7" fillId="0" borderId="6" xfId="0" applyFont="1" applyFill="1" applyBorder="1"/>
    <xf numFmtId="0" fontId="7" fillId="0" borderId="5" xfId="0" applyFont="1" applyFill="1" applyBorder="1"/>
    <xf numFmtId="0" fontId="7" fillId="0" borderId="9" xfId="0" applyFont="1" applyFill="1" applyBorder="1"/>
    <xf numFmtId="0" fontId="7" fillId="0" borderId="10" xfId="0" applyFont="1" applyFill="1" applyBorder="1"/>
    <xf numFmtId="0" fontId="7" fillId="0" borderId="12" xfId="0" applyFont="1" applyFill="1" applyBorder="1"/>
    <xf numFmtId="0" fontId="4" fillId="0" borderId="6" xfId="0" applyFont="1" applyFill="1" applyBorder="1"/>
    <xf numFmtId="0" fontId="7" fillId="0" borderId="1" xfId="0" applyFont="1" applyBorder="1"/>
    <xf numFmtId="0" fontId="7" fillId="0" borderId="5" xfId="0" applyFont="1" applyBorder="1"/>
    <xf numFmtId="0" fontId="7" fillId="0" borderId="0" xfId="0" applyFont="1" applyBorder="1"/>
    <xf numFmtId="0" fontId="7" fillId="0" borderId="6" xfId="0" applyFont="1" applyBorder="1"/>
    <xf numFmtId="0" fontId="7" fillId="0" borderId="12" xfId="0" applyFont="1" applyBorder="1"/>
    <xf numFmtId="49" fontId="7" fillId="0" borderId="8" xfId="0" applyNumberFormat="1" applyFont="1" applyBorder="1" applyAlignment="1">
      <alignment horizontal="center"/>
    </xf>
    <xf numFmtId="49" fontId="7" fillId="0" borderId="8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8" fillId="0" borderId="8" xfId="0" applyFont="1" applyFill="1" applyBorder="1"/>
    <xf numFmtId="0" fontId="4" fillId="0" borderId="9" xfId="0" applyFont="1" applyFill="1" applyBorder="1"/>
    <xf numFmtId="0" fontId="7" fillId="0" borderId="2" xfId="0" applyFont="1" applyFill="1" applyBorder="1"/>
    <xf numFmtId="0" fontId="7" fillId="0" borderId="4" xfId="0" applyFont="1" applyFill="1" applyBorder="1"/>
    <xf numFmtId="0" fontId="4" fillId="0" borderId="8" xfId="0" applyFont="1" applyFill="1" applyBorder="1"/>
    <xf numFmtId="0" fontId="7" fillId="0" borderId="3" xfId="0" applyFont="1" applyFill="1" applyBorder="1"/>
    <xf numFmtId="0" fontId="7" fillId="0" borderId="11" xfId="0" applyFont="1" applyFill="1" applyBorder="1" applyAlignment="1"/>
    <xf numFmtId="0" fontId="4" fillId="0" borderId="8" xfId="0" applyFont="1" applyBorder="1" applyAlignment="1"/>
    <xf numFmtId="0" fontId="7" fillId="0" borderId="7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9" fillId="0" borderId="11" xfId="0" applyFont="1" applyBorder="1"/>
    <xf numFmtId="0" fontId="3" fillId="2" borderId="2" xfId="0" applyFont="1" applyFill="1" applyBorder="1" applyAlignment="1">
      <alignment horizontal="left"/>
    </xf>
    <xf numFmtId="0" fontId="7" fillId="0" borderId="13" xfId="0" applyFont="1" applyBorder="1" applyAlignment="1">
      <alignment horizontal="center"/>
    </xf>
    <xf numFmtId="0" fontId="4" fillId="0" borderId="12" xfId="0" applyFont="1" applyFill="1" applyBorder="1"/>
    <xf numFmtId="0" fontId="10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4" fillId="0" borderId="0" xfId="0" applyFont="1" applyFill="1"/>
    <xf numFmtId="0" fontId="8" fillId="0" borderId="2" xfId="0" applyFont="1" applyFill="1" applyBorder="1"/>
    <xf numFmtId="0" fontId="8" fillId="0" borderId="3" xfId="0" applyFont="1" applyFill="1" applyBorder="1"/>
    <xf numFmtId="0" fontId="8" fillId="0" borderId="4" xfId="0" applyFont="1" applyFill="1" applyBorder="1"/>
    <xf numFmtId="0" fontId="8" fillId="0" borderId="7" xfId="0" applyFont="1" applyFill="1" applyBorder="1"/>
    <xf numFmtId="0" fontId="8" fillId="0" borderId="9" xfId="0" applyFont="1" applyFill="1" applyBorder="1"/>
    <xf numFmtId="0" fontId="3" fillId="0" borderId="2" xfId="0" applyFont="1" applyFill="1" applyBorder="1" applyAlignment="1"/>
    <xf numFmtId="0" fontId="3" fillId="0" borderId="3" xfId="0" applyFont="1" applyFill="1" applyBorder="1" applyAlignment="1"/>
    <xf numFmtId="0" fontId="3" fillId="0" borderId="4" xfId="0" applyFont="1" applyFill="1" applyBorder="1" applyAlignment="1"/>
    <xf numFmtId="0" fontId="4" fillId="0" borderId="3" xfId="0" applyFont="1" applyFill="1" applyBorder="1" applyAlignment="1"/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7" fillId="0" borderId="4" xfId="0" applyFont="1" applyFill="1" applyBorder="1" applyAlignment="1"/>
    <xf numFmtId="0" fontId="7" fillId="3" borderId="7" xfId="0" applyFont="1" applyFill="1" applyBorder="1"/>
    <xf numFmtId="0" fontId="7" fillId="3" borderId="8" xfId="0" applyFont="1" applyFill="1" applyBorder="1"/>
    <xf numFmtId="0" fontId="7" fillId="3" borderId="5" xfId="0" applyFont="1" applyFill="1" applyBorder="1"/>
    <xf numFmtId="0" fontId="7" fillId="3" borderId="0" xfId="0" applyFont="1" applyFill="1" applyBorder="1"/>
    <xf numFmtId="0" fontId="7" fillId="3" borderId="11" xfId="0" applyFont="1" applyFill="1" applyBorder="1"/>
    <xf numFmtId="0" fontId="7" fillId="3" borderId="10" xfId="0" applyFont="1" applyFill="1" applyBorder="1"/>
    <xf numFmtId="0" fontId="7" fillId="3" borderId="9" xfId="0" applyFont="1" applyFill="1" applyBorder="1"/>
    <xf numFmtId="0" fontId="7" fillId="3" borderId="1" xfId="0" applyFont="1" applyFill="1" applyBorder="1" applyAlignment="1">
      <alignment horizontal="center"/>
    </xf>
    <xf numFmtId="0" fontId="4" fillId="0" borderId="0" xfId="0" applyFont="1" applyFill="1" applyBorder="1"/>
    <xf numFmtId="0" fontId="7" fillId="0" borderId="1" xfId="0" applyFont="1" applyFill="1" applyBorder="1"/>
    <xf numFmtId="0" fontId="4" fillId="0" borderId="10" xfId="0" applyFont="1" applyFill="1" applyBorder="1"/>
    <xf numFmtId="0" fontId="7" fillId="0" borderId="9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4" fillId="0" borderId="3" xfId="0" applyFont="1" applyFill="1" applyBorder="1"/>
    <xf numFmtId="0" fontId="4" fillId="0" borderId="1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8" fillId="0" borderId="11" xfId="0" applyFont="1" applyFill="1" applyBorder="1"/>
    <xf numFmtId="0" fontId="7" fillId="0" borderId="8" xfId="0" applyFont="1" applyFill="1" applyBorder="1" applyAlignment="1">
      <alignment horizontal="centerContinuous"/>
    </xf>
    <xf numFmtId="0" fontId="7" fillId="0" borderId="13" xfId="0" applyFont="1" applyFill="1" applyBorder="1" applyAlignment="1">
      <alignment horizontal="center"/>
    </xf>
    <xf numFmtId="0" fontId="7" fillId="0" borderId="0" xfId="0" quotePrefix="1" applyFont="1" applyFill="1" applyBorder="1"/>
    <xf numFmtId="2" fontId="7" fillId="0" borderId="8" xfId="0" applyNumberFormat="1" applyFont="1" applyFill="1" applyBorder="1" applyAlignment="1"/>
    <xf numFmtId="0" fontId="4" fillId="0" borderId="0" xfId="0" applyFont="1" applyAlignment="1">
      <alignment vertical="center"/>
    </xf>
    <xf numFmtId="2" fontId="10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7" fillId="3" borderId="0" xfId="0" applyFont="1" applyFill="1" applyBorder="1" applyAlignment="1">
      <alignment horizontal="center" vertical="center"/>
    </xf>
    <xf numFmtId="0" fontId="9" fillId="0" borderId="2" xfId="0" applyFont="1" applyFill="1" applyBorder="1"/>
    <xf numFmtId="0" fontId="9" fillId="0" borderId="3" xfId="0" applyFont="1" applyFill="1" applyBorder="1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0" fontId="9" fillId="0" borderId="7" xfId="0" applyFont="1" applyFill="1" applyBorder="1"/>
    <xf numFmtId="0" fontId="7" fillId="0" borderId="0" xfId="0" quotePrefix="1" applyFont="1" applyBorder="1"/>
    <xf numFmtId="0" fontId="4" fillId="5" borderId="0" xfId="0" applyFont="1" applyFill="1"/>
    <xf numFmtId="0" fontId="7" fillId="0" borderId="6" xfId="0" applyFont="1" applyFill="1" applyBorder="1" applyAlignment="1"/>
    <xf numFmtId="0" fontId="4" fillId="0" borderId="1" xfId="0" applyFont="1" applyBorder="1" applyAlignment="1">
      <alignment horizontal="center"/>
    </xf>
    <xf numFmtId="0" fontId="7" fillId="0" borderId="14" xfId="0" applyFont="1" applyFill="1" applyBorder="1"/>
    <xf numFmtId="0" fontId="7" fillId="0" borderId="8" xfId="0" applyFont="1" applyFill="1" applyBorder="1" applyAlignment="1">
      <alignment vertical="center"/>
    </xf>
    <xf numFmtId="0" fontId="7" fillId="0" borderId="9" xfId="0" applyFont="1" applyFill="1" applyBorder="1" applyAlignment="1">
      <alignment vertical="center"/>
    </xf>
    <xf numFmtId="0" fontId="7" fillId="0" borderId="11" xfId="0" applyFont="1" applyFill="1" applyBorder="1" applyAlignment="1">
      <alignment vertical="center"/>
    </xf>
    <xf numFmtId="0" fontId="14" fillId="0" borderId="12" xfId="0" applyFont="1" applyFill="1" applyBorder="1" applyAlignment="1">
      <alignment vertical="center"/>
    </xf>
    <xf numFmtId="0" fontId="7" fillId="0" borderId="0" xfId="0" quotePrefix="1" applyFont="1"/>
    <xf numFmtId="0" fontId="7" fillId="0" borderId="0" xfId="0" applyFont="1"/>
    <xf numFmtId="0" fontId="7" fillId="0" borderId="1" xfId="0" quotePrefix="1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8" fillId="4" borderId="2" xfId="1" applyFont="1" applyFill="1" applyBorder="1" applyAlignment="1">
      <alignment horizontal="center"/>
    </xf>
    <xf numFmtId="0" fontId="8" fillId="4" borderId="3" xfId="1" applyFont="1" applyFill="1" applyBorder="1" applyAlignment="1">
      <alignment horizontal="center"/>
    </xf>
    <xf numFmtId="0" fontId="8" fillId="4" borderId="4" xfId="1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11" xfId="0" applyFont="1" applyFill="1" applyBorder="1" applyAlignment="1">
      <alignment horizontal="left" vertical="center"/>
    </xf>
    <xf numFmtId="0" fontId="7" fillId="0" borderId="8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left" wrapText="1"/>
    </xf>
    <xf numFmtId="0" fontId="7" fillId="0" borderId="8" xfId="0" applyFont="1" applyFill="1" applyBorder="1" applyAlignment="1">
      <alignment horizontal="left" wrapText="1"/>
    </xf>
    <xf numFmtId="0" fontId="7" fillId="0" borderId="10" xfId="0" applyFont="1" applyFill="1" applyBorder="1" applyAlignment="1">
      <alignment horizontal="left" wrapText="1"/>
    </xf>
    <xf numFmtId="0" fontId="7" fillId="0" borderId="11" xfId="0" applyFont="1" applyFill="1" applyBorder="1" applyAlignment="1">
      <alignment horizontal="left" wrapText="1"/>
    </xf>
    <xf numFmtId="16" fontId="7" fillId="0" borderId="3" xfId="0" applyNumberFormat="1" applyFont="1" applyFill="1" applyBorder="1" applyAlignment="1">
      <alignment horizontal="center"/>
    </xf>
    <xf numFmtId="12" fontId="7" fillId="0" borderId="3" xfId="0" applyNumberFormat="1" applyFont="1" applyFill="1" applyBorder="1" applyAlignment="1">
      <alignment horizontal="center"/>
    </xf>
    <xf numFmtId="12" fontId="7" fillId="0" borderId="4" xfId="0" applyNumberFormat="1" applyFont="1" applyFill="1" applyBorder="1" applyAlignment="1">
      <alignment horizontal="center"/>
    </xf>
    <xf numFmtId="2" fontId="8" fillId="4" borderId="2" xfId="1" applyNumberFormat="1" applyFont="1" applyFill="1" applyBorder="1" applyAlignment="1">
      <alignment horizontal="center"/>
    </xf>
    <xf numFmtId="2" fontId="8" fillId="4" borderId="3" xfId="1" applyNumberFormat="1" applyFont="1" applyFill="1" applyBorder="1" applyAlignment="1">
      <alignment horizontal="center"/>
    </xf>
    <xf numFmtId="2" fontId="8" fillId="4" borderId="4" xfId="1" applyNumberFormat="1" applyFont="1" applyFill="1" applyBorder="1" applyAlignment="1">
      <alignment horizontal="center"/>
    </xf>
    <xf numFmtId="14" fontId="4" fillId="0" borderId="2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4" fillId="0" borderId="10" xfId="0" applyFont="1" applyFill="1" applyBorder="1" applyAlignment="1">
      <alignment horizontal="center"/>
    </xf>
    <xf numFmtId="0" fontId="14" fillId="0" borderId="11" xfId="0" applyFont="1" applyFill="1" applyBorder="1" applyAlignment="1">
      <alignment horizontal="center"/>
    </xf>
    <xf numFmtId="2" fontId="7" fillId="0" borderId="10" xfId="0" applyNumberFormat="1" applyFont="1" applyFill="1" applyBorder="1" applyAlignment="1">
      <alignment horizontal="center"/>
    </xf>
    <xf numFmtId="2" fontId="7" fillId="0" borderId="12" xfId="0" applyNumberFormat="1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166" fontId="7" fillId="0" borderId="0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5" xfId="1" applyBorder="1" applyAlignment="1">
      <alignment horizontal="center"/>
    </xf>
    <xf numFmtId="0" fontId="5" fillId="0" borderId="0" xfId="1" applyBorder="1" applyAlignment="1">
      <alignment horizontal="center"/>
    </xf>
    <xf numFmtId="0" fontId="5" fillId="0" borderId="6" xfId="1" applyBorder="1" applyAlignment="1">
      <alignment horizontal="center"/>
    </xf>
    <xf numFmtId="0" fontId="6" fillId="0" borderId="2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14" fontId="4" fillId="0" borderId="1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4" fontId="4" fillId="0" borderId="2" xfId="0" applyNumberFormat="1" applyFont="1" applyFill="1" applyBorder="1" applyAlignment="1">
      <alignment horizontal="center" vertical="center"/>
    </xf>
    <xf numFmtId="14" fontId="4" fillId="0" borderId="3" xfId="0" applyNumberFormat="1" applyFont="1" applyFill="1" applyBorder="1" applyAlignment="1">
      <alignment horizontal="center" vertical="center"/>
    </xf>
    <xf numFmtId="14" fontId="4" fillId="0" borderId="4" xfId="0" applyNumberFormat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left" vertical="center"/>
    </xf>
    <xf numFmtId="0" fontId="7" fillId="0" borderId="10" xfId="0" applyFont="1" applyFill="1" applyBorder="1" applyAlignment="1">
      <alignment horizontal="left" vertical="center"/>
    </xf>
    <xf numFmtId="166" fontId="7" fillId="0" borderId="8" xfId="0" applyNumberFormat="1" applyFont="1" applyFill="1" applyBorder="1" applyAlignment="1">
      <alignment horizontal="center"/>
    </xf>
    <xf numFmtId="166" fontId="7" fillId="0" borderId="8" xfId="0" applyNumberFormat="1" applyFont="1" applyFill="1" applyBorder="1" applyAlignment="1">
      <alignment horizontal="center" vertical="center"/>
    </xf>
    <xf numFmtId="166" fontId="7" fillId="0" borderId="11" xfId="0" applyNumberFormat="1" applyFont="1" applyFill="1" applyBorder="1" applyAlignment="1">
      <alignment horizontal="center" vertical="center"/>
    </xf>
    <xf numFmtId="166" fontId="7" fillId="0" borderId="11" xfId="0" applyNumberFormat="1" applyFont="1" applyFill="1" applyBorder="1" applyAlignment="1">
      <alignment horizontal="center"/>
    </xf>
    <xf numFmtId="164" fontId="7" fillId="0" borderId="8" xfId="0" applyNumberFormat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/>
    </xf>
    <xf numFmtId="164" fontId="7" fillId="0" borderId="8" xfId="0" applyNumberFormat="1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11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right"/>
    </xf>
    <xf numFmtId="0" fontId="7" fillId="0" borderId="3" xfId="0" applyFont="1" applyBorder="1" applyAlignment="1">
      <alignment horizontal="right"/>
    </xf>
    <xf numFmtId="0" fontId="7" fillId="0" borderId="4" xfId="0" applyFont="1" applyBorder="1" applyAlignment="1">
      <alignment horizontal="right"/>
    </xf>
    <xf numFmtId="0" fontId="7" fillId="0" borderId="8" xfId="0" applyFont="1" applyBorder="1" applyAlignment="1">
      <alignment horizontal="right"/>
    </xf>
    <xf numFmtId="0" fontId="7" fillId="0" borderId="9" xfId="0" applyFont="1" applyBorder="1" applyAlignment="1">
      <alignment horizontal="right"/>
    </xf>
    <xf numFmtId="0" fontId="7" fillId="0" borderId="5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2" fontId="7" fillId="0" borderId="8" xfId="0" applyNumberFormat="1" applyFont="1" applyFill="1" applyBorder="1" applyAlignment="1">
      <alignment horizontal="center" vertical="center"/>
    </xf>
    <xf numFmtId="2" fontId="7" fillId="0" borderId="9" xfId="0" applyNumberFormat="1" applyFont="1" applyFill="1" applyBorder="1" applyAlignment="1">
      <alignment horizontal="center" vertical="center"/>
    </xf>
    <xf numFmtId="2" fontId="7" fillId="0" borderId="11" xfId="0" applyNumberFormat="1" applyFont="1" applyFill="1" applyBorder="1" applyAlignment="1">
      <alignment horizontal="center" vertical="center"/>
    </xf>
    <xf numFmtId="2" fontId="7" fillId="0" borderId="12" xfId="0" applyNumberFormat="1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/>
    </xf>
    <xf numFmtId="14" fontId="4" fillId="0" borderId="3" xfId="0" applyNumberFormat="1" applyFont="1" applyBorder="1" applyAlignment="1">
      <alignment horizontal="center"/>
    </xf>
    <xf numFmtId="14" fontId="4" fillId="0" borderId="4" xfId="0" applyNumberFormat="1" applyFont="1" applyBorder="1" applyAlignment="1">
      <alignment horizontal="center"/>
    </xf>
    <xf numFmtId="0" fontId="3" fillId="0" borderId="13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7" fillId="0" borderId="5" xfId="0" quotePrefix="1" applyFont="1" applyFill="1" applyBorder="1" applyAlignment="1">
      <alignment horizontal="center"/>
    </xf>
    <xf numFmtId="0" fontId="7" fillId="0" borderId="0" xfId="0" quotePrefix="1" applyFont="1" applyFill="1" applyBorder="1" applyAlignment="1">
      <alignment horizont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left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7" fillId="0" borderId="8" xfId="0" quotePrefix="1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/>
    </xf>
    <xf numFmtId="14" fontId="7" fillId="0" borderId="6" xfId="0" applyNumberFormat="1" applyFont="1" applyFill="1" applyBorder="1" applyAlignment="1">
      <alignment horizontal="center"/>
    </xf>
    <xf numFmtId="14" fontId="7" fillId="0" borderId="0" xfId="0" quotePrefix="1" applyNumberFormat="1" applyFont="1" applyFill="1" applyBorder="1" applyAlignment="1">
      <alignment horizontal="center"/>
    </xf>
    <xf numFmtId="0" fontId="16" fillId="0" borderId="0" xfId="0" applyFont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25886</xdr:colOff>
      <xdr:row>1</xdr:row>
      <xdr:rowOff>17360</xdr:rowOff>
    </xdr:from>
    <xdr:to>
      <xdr:col>5</xdr:col>
      <xdr:colOff>208177</xdr:colOff>
      <xdr:row>3</xdr:row>
      <xdr:rowOff>352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886" y="178801"/>
          <a:ext cx="1343131" cy="302292"/>
        </a:xfrm>
        <a:prstGeom prst="rect">
          <a:avLst/>
        </a:prstGeom>
      </xdr:spPr>
    </xdr:pic>
    <xdr:clientData/>
  </xdr:twoCellAnchor>
  <xdr:oneCellAnchor>
    <xdr:from>
      <xdr:col>0</xdr:col>
      <xdr:colOff>25886</xdr:colOff>
      <xdr:row>63</xdr:row>
      <xdr:rowOff>17360</xdr:rowOff>
    </xdr:from>
    <xdr:ext cx="1343131" cy="302292"/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886" y="178801"/>
          <a:ext cx="1343131" cy="302292"/>
        </a:xfrm>
        <a:prstGeom prst="rect">
          <a:avLst/>
        </a:prstGeom>
      </xdr:spPr>
    </xdr:pic>
    <xdr:clientData/>
  </xdr:oneCellAnchor>
  <xdr:oneCellAnchor>
    <xdr:from>
      <xdr:col>0</xdr:col>
      <xdr:colOff>25886</xdr:colOff>
      <xdr:row>125</xdr:row>
      <xdr:rowOff>17360</xdr:rowOff>
    </xdr:from>
    <xdr:ext cx="1343131" cy="302292"/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886" y="10217182"/>
          <a:ext cx="1343131" cy="302292"/>
        </a:xfrm>
        <a:prstGeom prst="rect">
          <a:avLst/>
        </a:prstGeom>
      </xdr:spPr>
    </xdr:pic>
    <xdr:clientData/>
  </xdr:oneCellAnchor>
  <xdr:oneCellAnchor>
    <xdr:from>
      <xdr:col>0</xdr:col>
      <xdr:colOff>25886</xdr:colOff>
      <xdr:row>187</xdr:row>
      <xdr:rowOff>17360</xdr:rowOff>
    </xdr:from>
    <xdr:ext cx="1343131" cy="302292"/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886" y="10217182"/>
          <a:ext cx="1343131" cy="30229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11"/>
  <sheetViews>
    <sheetView tabSelected="1" view="pageBreakPreview" topLeftCell="A206" zoomScale="140" zoomScaleNormal="115" zoomScaleSheetLayoutView="140" workbookViewId="0">
      <selection activeCell="K228" sqref="K228"/>
    </sheetView>
  </sheetViews>
  <sheetFormatPr defaultColWidth="11.42578125" defaultRowHeight="15" x14ac:dyDescent="0.25"/>
  <cols>
    <col min="1" max="4" width="3.28515625" customWidth="1"/>
    <col min="5" max="5" width="4.28515625" customWidth="1"/>
    <col min="6" max="11" width="3.28515625" customWidth="1"/>
    <col min="12" max="12" width="3.7109375" customWidth="1"/>
    <col min="13" max="16" width="3.28515625" customWidth="1"/>
    <col min="17" max="17" width="4" customWidth="1"/>
    <col min="18" max="24" width="3.28515625" customWidth="1"/>
    <col min="25" max="25" width="3.5703125" customWidth="1"/>
    <col min="26" max="27" width="3.28515625" customWidth="1"/>
    <col min="28" max="28" width="6.85546875" customWidth="1"/>
  </cols>
  <sheetData>
    <row r="1" spans="1:28" ht="12.75" customHeight="1" x14ac:dyDescent="0.25">
      <c r="A1" s="190"/>
      <c r="B1" s="190"/>
      <c r="C1" s="190"/>
      <c r="D1" s="190"/>
      <c r="E1" s="190"/>
      <c r="F1" s="190"/>
      <c r="G1" s="206" t="s">
        <v>0</v>
      </c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4" t="s">
        <v>1</v>
      </c>
      <c r="U1" s="204"/>
      <c r="V1" s="204"/>
      <c r="W1" s="204"/>
      <c r="X1" s="173" t="s">
        <v>375</v>
      </c>
      <c r="Y1" s="171"/>
      <c r="Z1" s="171"/>
      <c r="AA1" s="171"/>
      <c r="AB1" s="172"/>
    </row>
    <row r="2" spans="1:28" ht="12.75" customHeight="1" x14ac:dyDescent="0.25">
      <c r="A2" s="190"/>
      <c r="B2" s="190"/>
      <c r="C2" s="190"/>
      <c r="D2" s="190"/>
      <c r="E2" s="190"/>
      <c r="F2" s="190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4" t="s">
        <v>2</v>
      </c>
      <c r="U2" s="204"/>
      <c r="V2" s="204"/>
      <c r="W2" s="204"/>
      <c r="X2" s="207">
        <v>0</v>
      </c>
      <c r="Y2" s="207"/>
      <c r="Z2" s="207"/>
      <c r="AA2" s="207"/>
      <c r="AB2" s="207"/>
    </row>
    <row r="3" spans="1:28" ht="12.75" customHeight="1" x14ac:dyDescent="0.25">
      <c r="A3" s="190"/>
      <c r="B3" s="190"/>
      <c r="C3" s="190"/>
      <c r="D3" s="190"/>
      <c r="E3" s="190"/>
      <c r="F3" s="190"/>
      <c r="G3" s="70" t="s">
        <v>3</v>
      </c>
      <c r="H3" s="71"/>
      <c r="I3" s="71"/>
      <c r="J3" s="71" t="s">
        <v>279</v>
      </c>
      <c r="K3" s="71"/>
      <c r="L3" s="71"/>
      <c r="M3" s="71"/>
      <c r="N3" s="71"/>
      <c r="O3" s="71"/>
      <c r="P3" s="71"/>
      <c r="Q3" s="71"/>
      <c r="R3" s="71"/>
      <c r="S3" s="72"/>
      <c r="T3" s="204" t="s">
        <v>4</v>
      </c>
      <c r="U3" s="204"/>
      <c r="V3" s="204"/>
      <c r="W3" s="204"/>
      <c r="X3" s="208">
        <v>43566</v>
      </c>
      <c r="Y3" s="207"/>
      <c r="Z3" s="207"/>
      <c r="AA3" s="207"/>
      <c r="AB3" s="207"/>
    </row>
    <row r="4" spans="1:28" ht="12.75" customHeight="1" x14ac:dyDescent="0.25">
      <c r="A4" s="190"/>
      <c r="B4" s="190"/>
      <c r="C4" s="190"/>
      <c r="D4" s="190"/>
      <c r="E4" s="190"/>
      <c r="F4" s="190"/>
      <c r="G4" s="70" t="s">
        <v>5</v>
      </c>
      <c r="H4" s="71"/>
      <c r="I4" s="71"/>
      <c r="J4" s="209" t="s">
        <v>287</v>
      </c>
      <c r="K4" s="209"/>
      <c r="L4" s="209"/>
      <c r="M4" s="209"/>
      <c r="N4" s="209"/>
      <c r="O4" s="209"/>
      <c r="P4" s="209"/>
      <c r="Q4" s="209"/>
      <c r="R4" s="209"/>
      <c r="S4" s="210"/>
      <c r="T4" s="204" t="s">
        <v>6</v>
      </c>
      <c r="U4" s="204"/>
      <c r="V4" s="204"/>
      <c r="W4" s="204"/>
      <c r="X4" s="173">
        <v>1</v>
      </c>
      <c r="Y4" s="171"/>
      <c r="Z4" s="73" t="s">
        <v>7</v>
      </c>
      <c r="AA4" s="171">
        <v>4</v>
      </c>
      <c r="AB4" s="172"/>
    </row>
    <row r="5" spans="1:28" ht="12.75" customHeight="1" x14ac:dyDescent="0.2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4"/>
    </row>
    <row r="6" spans="1:28" ht="12.75" customHeight="1" x14ac:dyDescent="0.25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4"/>
    </row>
    <row r="7" spans="1:28" ht="12.75" customHeight="1" x14ac:dyDescent="0.25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4"/>
    </row>
    <row r="8" spans="1:28" ht="12.75" customHeight="1" x14ac:dyDescent="0.25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4"/>
    </row>
    <row r="9" spans="1:28" ht="12.75" customHeight="1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4"/>
    </row>
    <row r="10" spans="1:28" ht="12.75" customHeight="1" x14ac:dyDescent="0.25">
      <c r="A10" s="2"/>
      <c r="B10" s="3"/>
      <c r="C10" s="3"/>
      <c r="D10" s="3"/>
      <c r="E10" s="3"/>
      <c r="F10" s="5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4"/>
    </row>
    <row r="11" spans="1:28" ht="12.75" customHeight="1" x14ac:dyDescent="0.25">
      <c r="A11" s="2"/>
      <c r="B11" s="205" t="s">
        <v>8</v>
      </c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  <c r="V11" s="182"/>
      <c r="W11" s="182"/>
      <c r="X11" s="182"/>
      <c r="Y11" s="182"/>
      <c r="Z11" s="182"/>
      <c r="AA11" s="183"/>
      <c r="AB11" s="4"/>
    </row>
    <row r="12" spans="1:28" ht="12.75" customHeight="1" x14ac:dyDescent="0.25">
      <c r="A12" s="2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4"/>
    </row>
    <row r="13" spans="1:28" ht="12.75" customHeight="1" x14ac:dyDescent="0.25">
      <c r="A13" s="2"/>
      <c r="B13" s="211" t="s">
        <v>9</v>
      </c>
      <c r="C13" s="211"/>
      <c r="D13" s="211"/>
      <c r="E13" s="211"/>
      <c r="F13" s="211" t="s">
        <v>10</v>
      </c>
      <c r="G13" s="211"/>
      <c r="H13" s="211"/>
      <c r="I13" s="211" t="s">
        <v>11</v>
      </c>
      <c r="J13" s="211"/>
      <c r="K13" s="211"/>
      <c r="L13" s="211"/>
      <c r="M13" s="211"/>
      <c r="N13" s="211"/>
      <c r="O13" s="211"/>
      <c r="P13" s="211"/>
      <c r="Q13" s="211"/>
      <c r="R13" s="211"/>
      <c r="S13" s="211"/>
      <c r="T13" s="211"/>
      <c r="U13" s="211"/>
      <c r="V13" s="211"/>
      <c r="W13" s="211"/>
      <c r="X13" s="211"/>
      <c r="Y13" s="211"/>
      <c r="Z13" s="211"/>
      <c r="AA13" s="211"/>
      <c r="AB13" s="4"/>
    </row>
    <row r="14" spans="1:28" ht="12.75" customHeight="1" x14ac:dyDescent="0.25">
      <c r="A14" s="2"/>
      <c r="B14" s="170">
        <v>43566</v>
      </c>
      <c r="C14" s="171"/>
      <c r="D14" s="171"/>
      <c r="E14" s="172"/>
      <c r="F14" s="173">
        <v>0</v>
      </c>
      <c r="G14" s="171"/>
      <c r="H14" s="172"/>
      <c r="I14" s="174" t="s">
        <v>374</v>
      </c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  <c r="W14" s="175"/>
      <c r="X14" s="175"/>
      <c r="Y14" s="175"/>
      <c r="Z14" s="175"/>
      <c r="AA14" s="176"/>
      <c r="AB14" s="4"/>
    </row>
    <row r="15" spans="1:28" ht="14.45" customHeight="1" x14ac:dyDescent="0.25">
      <c r="A15" s="2"/>
      <c r="B15" s="218"/>
      <c r="C15" s="219"/>
      <c r="D15" s="219"/>
      <c r="E15" s="220"/>
      <c r="F15" s="215"/>
      <c r="G15" s="216"/>
      <c r="H15" s="217"/>
      <c r="I15" s="174"/>
      <c r="J15" s="175"/>
      <c r="K15" s="175"/>
      <c r="L15" s="175"/>
      <c r="M15" s="175"/>
      <c r="N15" s="175"/>
      <c r="O15" s="175"/>
      <c r="P15" s="175"/>
      <c r="Q15" s="175"/>
      <c r="R15" s="175"/>
      <c r="S15" s="175"/>
      <c r="T15" s="175"/>
      <c r="U15" s="175"/>
      <c r="V15" s="175"/>
      <c r="W15" s="175"/>
      <c r="X15" s="175"/>
      <c r="Y15" s="175"/>
      <c r="Z15" s="175"/>
      <c r="AA15" s="176"/>
      <c r="AB15" s="4"/>
    </row>
    <row r="16" spans="1:28" ht="12.75" customHeight="1" x14ac:dyDescent="0.25">
      <c r="A16" s="2"/>
      <c r="B16" s="170"/>
      <c r="C16" s="171"/>
      <c r="D16" s="171"/>
      <c r="E16" s="172"/>
      <c r="F16" s="173"/>
      <c r="G16" s="171"/>
      <c r="H16" s="172"/>
      <c r="I16" s="174"/>
      <c r="J16" s="175"/>
      <c r="K16" s="175"/>
      <c r="L16" s="175"/>
      <c r="M16" s="175"/>
      <c r="N16" s="175"/>
      <c r="O16" s="175"/>
      <c r="P16" s="175"/>
      <c r="Q16" s="175"/>
      <c r="R16" s="175"/>
      <c r="S16" s="175"/>
      <c r="T16" s="175"/>
      <c r="U16" s="175"/>
      <c r="V16" s="175"/>
      <c r="W16" s="175"/>
      <c r="X16" s="175"/>
      <c r="Y16" s="175"/>
      <c r="Z16" s="175"/>
      <c r="AA16" s="176"/>
      <c r="AB16" s="4"/>
    </row>
    <row r="17" spans="1:28" ht="12.75" customHeight="1" x14ac:dyDescent="0.25">
      <c r="A17" s="2"/>
      <c r="B17" s="170"/>
      <c r="C17" s="171"/>
      <c r="D17" s="171"/>
      <c r="E17" s="172"/>
      <c r="F17" s="173"/>
      <c r="G17" s="171"/>
      <c r="H17" s="172"/>
      <c r="I17" s="174"/>
      <c r="J17" s="175"/>
      <c r="K17" s="175"/>
      <c r="L17" s="175"/>
      <c r="M17" s="175"/>
      <c r="N17" s="175"/>
      <c r="O17" s="175"/>
      <c r="P17" s="175"/>
      <c r="Q17" s="175"/>
      <c r="R17" s="175"/>
      <c r="S17" s="175"/>
      <c r="T17" s="175"/>
      <c r="U17" s="175"/>
      <c r="V17" s="175"/>
      <c r="W17" s="175"/>
      <c r="X17" s="175"/>
      <c r="Y17" s="175"/>
      <c r="Z17" s="175"/>
      <c r="AA17" s="176"/>
      <c r="AB17" s="4"/>
    </row>
    <row r="18" spans="1:28" ht="12.75" customHeight="1" x14ac:dyDescent="0.25">
      <c r="A18" s="2"/>
      <c r="B18" s="170"/>
      <c r="C18" s="171"/>
      <c r="D18" s="171"/>
      <c r="E18" s="172"/>
      <c r="F18" s="173"/>
      <c r="G18" s="171"/>
      <c r="H18" s="172"/>
      <c r="I18" s="174"/>
      <c r="J18" s="175"/>
      <c r="K18" s="175"/>
      <c r="L18" s="175"/>
      <c r="M18" s="175"/>
      <c r="N18" s="175"/>
      <c r="O18" s="175"/>
      <c r="P18" s="175"/>
      <c r="Q18" s="175"/>
      <c r="R18" s="175"/>
      <c r="S18" s="175"/>
      <c r="T18" s="175"/>
      <c r="U18" s="175"/>
      <c r="V18" s="175"/>
      <c r="W18" s="175"/>
      <c r="X18" s="175"/>
      <c r="Y18" s="175"/>
      <c r="Z18" s="175"/>
      <c r="AA18" s="176"/>
      <c r="AB18" s="4"/>
    </row>
    <row r="19" spans="1:28" ht="12.75" customHeight="1" x14ac:dyDescent="0.25">
      <c r="A19" s="2"/>
      <c r="B19" s="170"/>
      <c r="C19" s="171"/>
      <c r="D19" s="171"/>
      <c r="E19" s="172"/>
      <c r="F19" s="173"/>
      <c r="G19" s="171"/>
      <c r="H19" s="172"/>
      <c r="I19" s="174"/>
      <c r="J19" s="175"/>
      <c r="K19" s="175"/>
      <c r="L19" s="175"/>
      <c r="M19" s="175"/>
      <c r="N19" s="175"/>
      <c r="O19" s="175"/>
      <c r="P19" s="175"/>
      <c r="Q19" s="175"/>
      <c r="R19" s="175"/>
      <c r="S19" s="175"/>
      <c r="T19" s="175"/>
      <c r="U19" s="175"/>
      <c r="V19" s="175"/>
      <c r="W19" s="175"/>
      <c r="X19" s="175"/>
      <c r="Y19" s="175"/>
      <c r="Z19" s="175"/>
      <c r="AA19" s="176"/>
      <c r="AB19" s="4"/>
    </row>
    <row r="20" spans="1:28" ht="12.75" customHeight="1" x14ac:dyDescent="0.25">
      <c r="A20" s="2"/>
      <c r="B20" s="170"/>
      <c r="C20" s="171"/>
      <c r="D20" s="171"/>
      <c r="E20" s="172"/>
      <c r="F20" s="173"/>
      <c r="G20" s="171"/>
      <c r="H20" s="172"/>
      <c r="I20" s="173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  <c r="AA20" s="172"/>
      <c r="AB20" s="4"/>
    </row>
    <row r="21" spans="1:28" ht="12.75" customHeight="1" x14ac:dyDescent="0.25">
      <c r="A21" s="2"/>
      <c r="B21" s="170"/>
      <c r="C21" s="171"/>
      <c r="D21" s="171"/>
      <c r="E21" s="172"/>
      <c r="F21" s="173"/>
      <c r="G21" s="171"/>
      <c r="H21" s="172"/>
      <c r="I21" s="174"/>
      <c r="J21" s="175"/>
      <c r="K21" s="175"/>
      <c r="L21" s="175"/>
      <c r="M21" s="175"/>
      <c r="N21" s="175"/>
      <c r="O21" s="175"/>
      <c r="P21" s="175"/>
      <c r="Q21" s="175"/>
      <c r="R21" s="175"/>
      <c r="S21" s="175"/>
      <c r="T21" s="175"/>
      <c r="U21" s="175"/>
      <c r="V21" s="175"/>
      <c r="W21" s="175"/>
      <c r="X21" s="175"/>
      <c r="Y21" s="175"/>
      <c r="Z21" s="175"/>
      <c r="AA21" s="176"/>
      <c r="AB21" s="4"/>
    </row>
    <row r="22" spans="1:28" ht="12.75" customHeight="1" x14ac:dyDescent="0.25">
      <c r="A22" s="2"/>
      <c r="B22" s="170"/>
      <c r="C22" s="171"/>
      <c r="D22" s="171"/>
      <c r="E22" s="172"/>
      <c r="F22" s="173"/>
      <c r="G22" s="171"/>
      <c r="H22" s="172"/>
      <c r="I22" s="173"/>
      <c r="J22" s="171"/>
      <c r="K22" s="171"/>
      <c r="L22" s="171"/>
      <c r="M22" s="171"/>
      <c r="N22" s="171"/>
      <c r="O22" s="171"/>
      <c r="P22" s="171"/>
      <c r="Q22" s="171"/>
      <c r="R22" s="171"/>
      <c r="S22" s="171"/>
      <c r="T22" s="171"/>
      <c r="U22" s="171"/>
      <c r="V22" s="171"/>
      <c r="W22" s="171"/>
      <c r="X22" s="171"/>
      <c r="Y22" s="171"/>
      <c r="Z22" s="171"/>
      <c r="AA22" s="172"/>
      <c r="AB22" s="4"/>
    </row>
    <row r="23" spans="1:28" ht="12.75" customHeight="1" x14ac:dyDescent="0.25">
      <c r="A23" s="2"/>
      <c r="B23" s="170"/>
      <c r="C23" s="171"/>
      <c r="D23" s="171"/>
      <c r="E23" s="172"/>
      <c r="F23" s="173"/>
      <c r="G23" s="171"/>
      <c r="H23" s="172"/>
      <c r="I23" s="173"/>
      <c r="J23" s="171"/>
      <c r="K23" s="171"/>
      <c r="L23" s="171"/>
      <c r="M23" s="171"/>
      <c r="N23" s="171"/>
      <c r="O23" s="171"/>
      <c r="P23" s="171"/>
      <c r="Q23" s="171"/>
      <c r="R23" s="171"/>
      <c r="S23" s="171"/>
      <c r="T23" s="171"/>
      <c r="U23" s="171"/>
      <c r="V23" s="171"/>
      <c r="W23" s="171"/>
      <c r="X23" s="171"/>
      <c r="Y23" s="171"/>
      <c r="Z23" s="171"/>
      <c r="AA23" s="172"/>
      <c r="AB23" s="4"/>
    </row>
    <row r="24" spans="1:28" ht="12.75" customHeight="1" x14ac:dyDescent="0.25">
      <c r="A24" s="2"/>
      <c r="B24" s="170"/>
      <c r="C24" s="171"/>
      <c r="D24" s="171"/>
      <c r="E24" s="172"/>
      <c r="F24" s="173"/>
      <c r="G24" s="171"/>
      <c r="H24" s="172"/>
      <c r="I24" s="173"/>
      <c r="J24" s="171"/>
      <c r="K24" s="171"/>
      <c r="L24" s="171"/>
      <c r="M24" s="171"/>
      <c r="N24" s="171"/>
      <c r="O24" s="171"/>
      <c r="P24" s="171"/>
      <c r="Q24" s="171"/>
      <c r="R24" s="171"/>
      <c r="S24" s="171"/>
      <c r="T24" s="171"/>
      <c r="U24" s="171"/>
      <c r="V24" s="171"/>
      <c r="W24" s="171"/>
      <c r="X24" s="171"/>
      <c r="Y24" s="171"/>
      <c r="Z24" s="171"/>
      <c r="AA24" s="172"/>
      <c r="AB24" s="4"/>
    </row>
    <row r="25" spans="1:28" ht="12.75" customHeight="1" x14ac:dyDescent="0.25">
      <c r="A25" s="2"/>
      <c r="B25" s="170"/>
      <c r="C25" s="171"/>
      <c r="D25" s="171"/>
      <c r="E25" s="172"/>
      <c r="F25" s="173"/>
      <c r="G25" s="171"/>
      <c r="H25" s="172"/>
      <c r="I25" s="173"/>
      <c r="J25" s="171"/>
      <c r="K25" s="171"/>
      <c r="L25" s="171"/>
      <c r="M25" s="171"/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1"/>
      <c r="Y25" s="171"/>
      <c r="Z25" s="171"/>
      <c r="AA25" s="172"/>
      <c r="AB25" s="4"/>
    </row>
    <row r="26" spans="1:28" ht="12.75" customHeight="1" x14ac:dyDescent="0.25">
      <c r="A26" s="2"/>
      <c r="B26" s="170"/>
      <c r="C26" s="171"/>
      <c r="D26" s="171"/>
      <c r="E26" s="172"/>
      <c r="F26" s="173"/>
      <c r="G26" s="171"/>
      <c r="H26" s="172"/>
      <c r="I26" s="173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1"/>
      <c r="Y26" s="171"/>
      <c r="Z26" s="171"/>
      <c r="AA26" s="172"/>
      <c r="AB26" s="4"/>
    </row>
    <row r="27" spans="1:28" ht="12.75" customHeight="1" x14ac:dyDescent="0.25">
      <c r="A27" s="2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4"/>
    </row>
    <row r="28" spans="1:28" ht="12.75" customHeight="1" x14ac:dyDescent="0.25">
      <c r="A28" s="2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4"/>
    </row>
    <row r="29" spans="1:28" ht="12.75" customHeight="1" x14ac:dyDescent="0.25">
      <c r="A29" s="2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4"/>
    </row>
    <row r="30" spans="1:28" ht="12.75" customHeight="1" x14ac:dyDescent="0.25">
      <c r="A30" s="2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4"/>
    </row>
    <row r="31" spans="1:28" ht="12.75" customHeight="1" x14ac:dyDescent="0.25">
      <c r="A31" s="2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4"/>
    </row>
    <row r="32" spans="1:28" ht="12.75" customHeight="1" x14ac:dyDescent="0.25">
      <c r="A32" s="2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4"/>
    </row>
    <row r="33" spans="1:28" ht="12.75" customHeight="1" x14ac:dyDescent="0.25">
      <c r="A33" s="2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4"/>
    </row>
    <row r="34" spans="1:28" ht="12.75" customHeight="1" x14ac:dyDescent="0.25">
      <c r="A34" s="2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4"/>
    </row>
    <row r="35" spans="1:28" ht="12.75" customHeight="1" x14ac:dyDescent="0.25">
      <c r="A35" s="2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4"/>
    </row>
    <row r="36" spans="1:28" ht="12.75" customHeight="1" x14ac:dyDescent="0.25">
      <c r="A36" s="2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4"/>
    </row>
    <row r="37" spans="1:28" ht="12.75" customHeight="1" x14ac:dyDescent="0.25">
      <c r="A37" s="2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4"/>
    </row>
    <row r="38" spans="1:28" ht="12.75" customHeight="1" x14ac:dyDescent="0.25">
      <c r="A38" s="2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4"/>
    </row>
    <row r="39" spans="1:28" ht="12.75" customHeight="1" x14ac:dyDescent="0.25">
      <c r="A39" s="2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4"/>
    </row>
    <row r="40" spans="1:28" ht="12.75" customHeight="1" x14ac:dyDescent="0.25">
      <c r="A40" s="2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4"/>
    </row>
    <row r="41" spans="1:28" ht="12.75" customHeight="1" x14ac:dyDescent="0.25">
      <c r="A41" s="2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4"/>
    </row>
    <row r="42" spans="1:28" ht="12.75" customHeight="1" x14ac:dyDescent="0.25">
      <c r="A42" s="2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4"/>
    </row>
    <row r="43" spans="1:28" ht="12.75" customHeight="1" x14ac:dyDescent="0.25">
      <c r="A43" s="2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4"/>
    </row>
    <row r="44" spans="1:28" ht="12.75" customHeight="1" x14ac:dyDescent="0.25">
      <c r="A44" s="2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4"/>
    </row>
    <row r="45" spans="1:28" ht="12.75" customHeight="1" x14ac:dyDescent="0.25">
      <c r="A45" s="2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4"/>
    </row>
    <row r="46" spans="1:28" ht="12.75" customHeight="1" x14ac:dyDescent="0.25">
      <c r="A46" s="2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4"/>
    </row>
    <row r="47" spans="1:28" ht="12.75" customHeight="1" x14ac:dyDescent="0.25">
      <c r="A47" s="2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4"/>
    </row>
    <row r="48" spans="1:28" ht="12.75" customHeight="1" x14ac:dyDescent="0.25">
      <c r="A48" s="2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4"/>
    </row>
    <row r="49" spans="1:28" ht="12.75" customHeight="1" x14ac:dyDescent="0.25">
      <c r="A49" s="2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4"/>
    </row>
    <row r="50" spans="1:28" ht="12.75" customHeight="1" x14ac:dyDescent="0.25">
      <c r="A50" s="2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4"/>
    </row>
    <row r="51" spans="1:28" ht="12.75" customHeight="1" x14ac:dyDescent="0.25">
      <c r="A51" s="2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4"/>
    </row>
    <row r="52" spans="1:28" ht="12.75" customHeight="1" x14ac:dyDescent="0.25">
      <c r="A52" s="2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4"/>
    </row>
    <row r="53" spans="1:28" ht="12.75" customHeight="1" x14ac:dyDescent="0.25">
      <c r="A53" s="2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4"/>
    </row>
    <row r="54" spans="1:28" ht="12.75" customHeight="1" x14ac:dyDescent="0.25">
      <c r="A54" s="2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4"/>
    </row>
    <row r="55" spans="1:28" ht="12.75" customHeight="1" x14ac:dyDescent="0.25">
      <c r="A55" s="2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4"/>
    </row>
    <row r="56" spans="1:28" ht="12.75" customHeight="1" x14ac:dyDescent="0.25">
      <c r="A56" s="2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4"/>
    </row>
    <row r="57" spans="1:28" ht="12.75" customHeight="1" x14ac:dyDescent="0.25">
      <c r="A57" s="2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4"/>
    </row>
    <row r="58" spans="1:28" ht="12.75" customHeight="1" x14ac:dyDescent="0.25">
      <c r="A58" s="2"/>
      <c r="B58" s="6"/>
      <c r="C58" s="7"/>
      <c r="D58" s="7"/>
      <c r="E58" s="7"/>
      <c r="F58" s="7"/>
      <c r="G58" s="7"/>
      <c r="H58" s="7"/>
      <c r="I58" s="7"/>
      <c r="J58" s="7"/>
      <c r="K58" s="6"/>
      <c r="L58" s="7"/>
      <c r="M58" s="7"/>
      <c r="N58" s="7"/>
      <c r="O58" s="7"/>
      <c r="P58" s="7"/>
      <c r="Q58" s="7"/>
      <c r="R58" s="7"/>
      <c r="S58" s="6"/>
      <c r="T58" s="7"/>
      <c r="U58" s="7"/>
      <c r="V58" s="7"/>
      <c r="W58" s="7"/>
      <c r="X58" s="7"/>
      <c r="Y58" s="7"/>
      <c r="Z58" s="7"/>
      <c r="AA58" s="8"/>
      <c r="AB58" s="4"/>
    </row>
    <row r="59" spans="1:28" ht="12.75" customHeight="1" x14ac:dyDescent="0.25">
      <c r="A59" s="2"/>
      <c r="B59" s="198" t="s">
        <v>278</v>
      </c>
      <c r="C59" s="199"/>
      <c r="D59" s="199"/>
      <c r="E59" s="199"/>
      <c r="F59" s="199"/>
      <c r="G59" s="199"/>
      <c r="H59" s="199"/>
      <c r="I59" s="199"/>
      <c r="J59" s="200"/>
      <c r="K59" s="198" t="s">
        <v>280</v>
      </c>
      <c r="L59" s="199"/>
      <c r="M59" s="199"/>
      <c r="N59" s="199"/>
      <c r="O59" s="199"/>
      <c r="P59" s="199"/>
      <c r="Q59" s="199"/>
      <c r="R59" s="200"/>
      <c r="S59" s="198" t="s">
        <v>12</v>
      </c>
      <c r="T59" s="199"/>
      <c r="U59" s="199"/>
      <c r="V59" s="199"/>
      <c r="W59" s="199"/>
      <c r="X59" s="199"/>
      <c r="Y59" s="199"/>
      <c r="Z59" s="199"/>
      <c r="AA59" s="200"/>
      <c r="AB59" s="4"/>
    </row>
    <row r="60" spans="1:28" ht="12.75" customHeight="1" x14ac:dyDescent="0.25">
      <c r="A60" s="2"/>
      <c r="B60" s="9"/>
      <c r="C60" s="10"/>
      <c r="D60" s="10"/>
      <c r="E60" s="10"/>
      <c r="F60" s="10"/>
      <c r="G60" s="10"/>
      <c r="H60" s="10"/>
      <c r="I60" s="10"/>
      <c r="J60" s="10"/>
      <c r="K60" s="11"/>
      <c r="L60" s="12"/>
      <c r="M60" s="12"/>
      <c r="N60" s="12"/>
      <c r="O60" s="12"/>
      <c r="P60" s="12"/>
      <c r="Q60" s="12"/>
      <c r="R60" s="12"/>
      <c r="S60" s="9"/>
      <c r="T60" s="10"/>
      <c r="U60" s="10"/>
      <c r="V60" s="10"/>
      <c r="W60" s="10"/>
      <c r="X60" s="10"/>
      <c r="Y60" s="10"/>
      <c r="Z60" s="10"/>
      <c r="AA60" s="13"/>
      <c r="AB60" s="4"/>
    </row>
    <row r="61" spans="1:28" ht="12.75" customHeight="1" x14ac:dyDescent="0.25">
      <c r="A61" s="2"/>
      <c r="B61" s="201" t="s">
        <v>13</v>
      </c>
      <c r="C61" s="202"/>
      <c r="D61" s="202"/>
      <c r="E61" s="202"/>
      <c r="F61" s="202"/>
      <c r="G61" s="202"/>
      <c r="H61" s="202"/>
      <c r="I61" s="202"/>
      <c r="J61" s="203"/>
      <c r="K61" s="201" t="s">
        <v>14</v>
      </c>
      <c r="L61" s="202"/>
      <c r="M61" s="202"/>
      <c r="N61" s="202"/>
      <c r="O61" s="202"/>
      <c r="P61" s="202"/>
      <c r="Q61" s="202"/>
      <c r="R61" s="203"/>
      <c r="S61" s="201" t="s">
        <v>15</v>
      </c>
      <c r="T61" s="202"/>
      <c r="U61" s="202"/>
      <c r="V61" s="202"/>
      <c r="W61" s="202"/>
      <c r="X61" s="202"/>
      <c r="Y61" s="202"/>
      <c r="Z61" s="202"/>
      <c r="AA61" s="203"/>
      <c r="AB61" s="4"/>
    </row>
    <row r="62" spans="1:28" ht="5.45" customHeight="1" x14ac:dyDescent="0.25">
      <c r="A62" s="14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6"/>
    </row>
    <row r="63" spans="1:28" ht="12.75" customHeight="1" x14ac:dyDescent="0.25">
      <c r="A63" s="190"/>
      <c r="B63" s="190"/>
      <c r="C63" s="190"/>
      <c r="D63" s="190"/>
      <c r="E63" s="190"/>
      <c r="F63" s="190"/>
      <c r="G63" s="191" t="s">
        <v>0</v>
      </c>
      <c r="H63" s="191"/>
      <c r="I63" s="191"/>
      <c r="J63" s="191"/>
      <c r="K63" s="191"/>
      <c r="L63" s="191"/>
      <c r="M63" s="191"/>
      <c r="N63" s="191"/>
      <c r="O63" s="191"/>
      <c r="P63" s="191"/>
      <c r="Q63" s="191"/>
      <c r="R63" s="191"/>
      <c r="S63" s="191"/>
      <c r="T63" s="192" t="s">
        <v>1</v>
      </c>
      <c r="U63" s="192"/>
      <c r="V63" s="192"/>
      <c r="W63" s="192"/>
      <c r="X63" s="193" t="str">
        <f>X1</f>
        <v>HD-V-01/02</v>
      </c>
      <c r="Y63" s="194"/>
      <c r="Z63" s="194"/>
      <c r="AA63" s="194"/>
      <c r="AB63" s="195"/>
    </row>
    <row r="64" spans="1:28" s="17" customFormat="1" ht="12.75" customHeight="1" x14ac:dyDescent="0.2">
      <c r="A64" s="190"/>
      <c r="B64" s="190"/>
      <c r="C64" s="190"/>
      <c r="D64" s="190"/>
      <c r="E64" s="190"/>
      <c r="F64" s="190"/>
      <c r="G64" s="191"/>
      <c r="H64" s="191"/>
      <c r="I64" s="191"/>
      <c r="J64" s="191"/>
      <c r="K64" s="191"/>
      <c r="L64" s="191"/>
      <c r="M64" s="191"/>
      <c r="N64" s="191"/>
      <c r="O64" s="191"/>
      <c r="P64" s="191"/>
      <c r="Q64" s="191"/>
      <c r="R64" s="191"/>
      <c r="S64" s="191"/>
      <c r="T64" s="192" t="s">
        <v>2</v>
      </c>
      <c r="U64" s="192"/>
      <c r="V64" s="192"/>
      <c r="W64" s="192"/>
      <c r="X64" s="193">
        <f>X2</f>
        <v>0</v>
      </c>
      <c r="Y64" s="194"/>
      <c r="Z64" s="194"/>
      <c r="AA64" s="194"/>
      <c r="AB64" s="195"/>
    </row>
    <row r="65" spans="1:30" s="17" customFormat="1" ht="12.75" customHeight="1" x14ac:dyDescent="0.2">
      <c r="A65" s="190"/>
      <c r="B65" s="190"/>
      <c r="C65" s="190"/>
      <c r="D65" s="190"/>
      <c r="E65" s="190"/>
      <c r="F65" s="190"/>
      <c r="G65" s="180" t="s">
        <v>3</v>
      </c>
      <c r="H65" s="181"/>
      <c r="I65" s="181"/>
      <c r="J65" s="182" t="str">
        <f>+J3</f>
        <v>Tanque de Almacenamiento de GLP</v>
      </c>
      <c r="K65" s="182"/>
      <c r="L65" s="182"/>
      <c r="M65" s="182"/>
      <c r="N65" s="182"/>
      <c r="O65" s="182"/>
      <c r="P65" s="182"/>
      <c r="Q65" s="182"/>
      <c r="R65" s="182"/>
      <c r="S65" s="183"/>
      <c r="T65" s="192" t="s">
        <v>4</v>
      </c>
      <c r="U65" s="192"/>
      <c r="V65" s="192"/>
      <c r="W65" s="192"/>
      <c r="X65" s="196">
        <f>X3</f>
        <v>43566</v>
      </c>
      <c r="Y65" s="197"/>
      <c r="Z65" s="197"/>
      <c r="AA65" s="197"/>
      <c r="AB65" s="197"/>
    </row>
    <row r="66" spans="1:30" s="17" customFormat="1" ht="12.75" customHeight="1" x14ac:dyDescent="0.2">
      <c r="A66" s="190"/>
      <c r="B66" s="190"/>
      <c r="C66" s="190"/>
      <c r="D66" s="190"/>
      <c r="E66" s="190"/>
      <c r="F66" s="190"/>
      <c r="G66" s="180" t="s">
        <v>16</v>
      </c>
      <c r="H66" s="181"/>
      <c r="I66" s="181"/>
      <c r="J66" s="181"/>
      <c r="K66" s="181"/>
      <c r="L66" s="181"/>
      <c r="M66" s="181"/>
      <c r="N66" s="182" t="str">
        <f>+J4</f>
        <v>V-01</v>
      </c>
      <c r="O66" s="182"/>
      <c r="P66" s="182"/>
      <c r="Q66" s="182"/>
      <c r="R66" s="182"/>
      <c r="S66" s="183"/>
      <c r="T66" s="192" t="s">
        <v>6</v>
      </c>
      <c r="U66" s="192"/>
      <c r="V66" s="192"/>
      <c r="W66" s="192"/>
      <c r="X66" s="193">
        <v>2</v>
      </c>
      <c r="Y66" s="194"/>
      <c r="Z66" s="1" t="s">
        <v>7</v>
      </c>
      <c r="AA66" s="194">
        <v>4</v>
      </c>
      <c r="AB66" s="195"/>
    </row>
    <row r="67" spans="1:30" s="17" customFormat="1" ht="12.75" customHeight="1" x14ac:dyDescent="0.2">
      <c r="A67" s="76">
        <v>1</v>
      </c>
      <c r="B67" s="212" t="s">
        <v>17</v>
      </c>
      <c r="C67" s="213"/>
      <c r="D67" s="213"/>
      <c r="E67" s="213"/>
      <c r="F67" s="213"/>
      <c r="G67" s="213"/>
      <c r="H67" s="213"/>
      <c r="I67" s="213"/>
      <c r="J67" s="213"/>
      <c r="K67" s="213"/>
      <c r="L67" s="213"/>
      <c r="M67" s="213"/>
      <c r="N67" s="213"/>
      <c r="O67" s="213"/>
      <c r="P67" s="213"/>
      <c r="Q67" s="213"/>
      <c r="R67" s="213"/>
      <c r="S67" s="213"/>
      <c r="T67" s="213"/>
      <c r="U67" s="213"/>
      <c r="V67" s="213"/>
      <c r="W67" s="213"/>
      <c r="X67" s="213"/>
      <c r="Y67" s="213"/>
      <c r="Z67" s="213"/>
      <c r="AA67" s="213"/>
      <c r="AB67" s="214"/>
    </row>
    <row r="68" spans="1:30" s="17" customFormat="1" ht="12.75" customHeight="1" x14ac:dyDescent="0.2">
      <c r="A68" s="76">
        <v>2</v>
      </c>
      <c r="B68" s="49" t="s">
        <v>18</v>
      </c>
      <c r="C68" s="52"/>
      <c r="D68" s="52" t="s">
        <v>281</v>
      </c>
      <c r="E68" s="52"/>
      <c r="F68" s="52"/>
      <c r="G68" s="52"/>
      <c r="H68" s="52"/>
      <c r="I68" s="50"/>
      <c r="J68" s="30" t="s">
        <v>19</v>
      </c>
      <c r="K68" s="31"/>
      <c r="L68" s="31"/>
      <c r="M68" s="31"/>
      <c r="N68" s="31"/>
      <c r="O68" s="151">
        <v>74283</v>
      </c>
      <c r="P68" s="151"/>
      <c r="Q68" s="151"/>
      <c r="R68" s="31"/>
      <c r="S68" s="35"/>
      <c r="T68" s="30" t="s">
        <v>20</v>
      </c>
      <c r="U68" s="31"/>
      <c r="V68" s="31"/>
      <c r="W68" s="151">
        <v>606274</v>
      </c>
      <c r="X68" s="151"/>
      <c r="Y68" s="151"/>
      <c r="Z68" s="151"/>
      <c r="AA68" s="151"/>
      <c r="AB68" s="155"/>
    </row>
    <row r="69" spans="1:30" s="17" customFormat="1" ht="12.75" customHeight="1" x14ac:dyDescent="0.2">
      <c r="A69" s="76">
        <v>3</v>
      </c>
      <c r="B69" s="30" t="s">
        <v>21</v>
      </c>
      <c r="C69" s="31"/>
      <c r="D69" s="31"/>
      <c r="E69" s="31" t="s">
        <v>22</v>
      </c>
      <c r="F69" s="46" t="s">
        <v>23</v>
      </c>
      <c r="G69" s="31" t="s">
        <v>24</v>
      </c>
      <c r="H69" s="46" t="s">
        <v>36</v>
      </c>
      <c r="I69" s="31"/>
      <c r="J69" s="30" t="s">
        <v>25</v>
      </c>
      <c r="K69" s="31"/>
      <c r="L69" s="31"/>
      <c r="M69" s="31"/>
      <c r="N69" s="31"/>
      <c r="O69" s="132" t="s">
        <v>284</v>
      </c>
      <c r="P69" s="132"/>
      <c r="Q69" s="132"/>
      <c r="R69" s="132"/>
      <c r="S69" s="132"/>
      <c r="T69" s="132"/>
      <c r="U69" s="132"/>
      <c r="V69" s="132"/>
      <c r="W69" s="250"/>
      <c r="X69" s="31" t="s">
        <v>26</v>
      </c>
      <c r="Y69" s="31"/>
      <c r="Z69" s="51"/>
      <c r="AA69" s="31"/>
      <c r="AB69" s="48"/>
      <c r="AC69" s="41"/>
      <c r="AD69" s="119"/>
    </row>
    <row r="70" spans="1:30" s="17" customFormat="1" ht="12.75" customHeight="1" x14ac:dyDescent="0.2">
      <c r="A70" s="76">
        <v>4</v>
      </c>
      <c r="B70" s="36"/>
      <c r="C70" s="28"/>
      <c r="D70" s="28"/>
      <c r="E70" s="28"/>
      <c r="F70" s="28"/>
      <c r="G70" s="28"/>
      <c r="H70" s="28"/>
      <c r="I70" s="28"/>
      <c r="J70" s="36"/>
      <c r="K70" s="28"/>
      <c r="L70" s="28"/>
      <c r="M70" s="28"/>
      <c r="N70" s="28"/>
      <c r="O70" s="28" t="s">
        <v>27</v>
      </c>
      <c r="P70" s="28"/>
      <c r="Q70" s="137">
        <v>1971</v>
      </c>
      <c r="R70" s="137"/>
      <c r="S70" s="28"/>
      <c r="T70" s="28" t="s">
        <v>28</v>
      </c>
      <c r="U70" s="29"/>
      <c r="V70" s="137">
        <v>1973</v>
      </c>
      <c r="W70" s="138"/>
      <c r="X70" s="96" t="s">
        <v>313</v>
      </c>
      <c r="Y70" s="28"/>
      <c r="Z70" s="29"/>
      <c r="AA70" s="28"/>
      <c r="AB70" s="61"/>
      <c r="AC70" s="41"/>
    </row>
    <row r="71" spans="1:30" s="17" customFormat="1" ht="12.75" customHeight="1" x14ac:dyDescent="0.2">
      <c r="A71" s="77">
        <v>5</v>
      </c>
      <c r="B71" s="30" t="s">
        <v>29</v>
      </c>
      <c r="C71" s="31"/>
      <c r="D71" s="31"/>
      <c r="E71" s="242" t="s">
        <v>314</v>
      </c>
      <c r="F71" s="242"/>
      <c r="G71" s="242"/>
      <c r="H71" s="242"/>
      <c r="I71" s="242"/>
      <c r="J71" s="242"/>
      <c r="K71" s="243"/>
      <c r="L71" s="34" t="s">
        <v>30</v>
      </c>
      <c r="M71" s="32"/>
      <c r="N71" s="32"/>
      <c r="O71" s="32"/>
      <c r="P71" s="32"/>
      <c r="Q71" s="32"/>
      <c r="R71" s="246" t="s">
        <v>315</v>
      </c>
      <c r="S71" s="246"/>
      <c r="T71" s="246"/>
      <c r="U71" s="246"/>
      <c r="V71" s="246"/>
      <c r="W71" s="246"/>
      <c r="X71" s="246"/>
      <c r="Y71" s="246"/>
      <c r="Z71" s="246"/>
      <c r="AA71" s="246"/>
      <c r="AB71" s="247"/>
    </row>
    <row r="72" spans="1:30" s="17" customFormat="1" ht="12.75" customHeight="1" x14ac:dyDescent="0.2">
      <c r="A72" s="77">
        <v>6</v>
      </c>
      <c r="B72" s="34"/>
      <c r="C72" s="32"/>
      <c r="D72" s="32"/>
      <c r="E72" s="244"/>
      <c r="F72" s="244"/>
      <c r="G72" s="244"/>
      <c r="H72" s="244"/>
      <c r="I72" s="244"/>
      <c r="J72" s="244"/>
      <c r="K72" s="245"/>
      <c r="L72" s="34" t="s">
        <v>31</v>
      </c>
      <c r="M72" s="32"/>
      <c r="N72" s="32"/>
      <c r="O72" s="32"/>
      <c r="P72" s="32"/>
      <c r="Q72" s="32"/>
      <c r="R72" s="248"/>
      <c r="S72" s="248"/>
      <c r="T72" s="248"/>
      <c r="U72" s="248"/>
      <c r="V72" s="248"/>
      <c r="W72" s="248"/>
      <c r="X72" s="248"/>
      <c r="Y72" s="248"/>
      <c r="Z72" s="248"/>
      <c r="AA72" s="248"/>
      <c r="AB72" s="249"/>
    </row>
    <row r="73" spans="1:30" s="17" customFormat="1" ht="12.75" customHeight="1" x14ac:dyDescent="0.2">
      <c r="A73" s="76">
        <v>7</v>
      </c>
      <c r="B73" s="30" t="s">
        <v>32</v>
      </c>
      <c r="C73" s="31"/>
      <c r="D73" s="31"/>
      <c r="E73" s="31"/>
      <c r="F73" s="130" t="s">
        <v>279</v>
      </c>
      <c r="G73" s="130"/>
      <c r="H73" s="130"/>
      <c r="I73" s="130"/>
      <c r="J73" s="130"/>
      <c r="K73" s="130"/>
      <c r="L73" s="130"/>
      <c r="M73" s="130"/>
      <c r="N73" s="134"/>
      <c r="O73" s="30" t="s">
        <v>33</v>
      </c>
      <c r="P73" s="31"/>
      <c r="Q73" s="130" t="s">
        <v>335</v>
      </c>
      <c r="R73" s="130"/>
      <c r="S73" s="130"/>
      <c r="T73" s="130"/>
      <c r="U73" s="130"/>
      <c r="V73" s="130"/>
      <c r="W73" s="130"/>
      <c r="X73" s="130"/>
      <c r="Y73" s="130"/>
      <c r="Z73" s="130"/>
      <c r="AA73" s="130"/>
      <c r="AB73" s="134"/>
    </row>
    <row r="74" spans="1:30" s="17" customFormat="1" ht="12.75" customHeight="1" x14ac:dyDescent="0.2">
      <c r="A74" s="76">
        <v>8</v>
      </c>
      <c r="B74" s="36"/>
      <c r="C74" s="28"/>
      <c r="D74" s="28"/>
      <c r="E74" s="28"/>
      <c r="F74" s="131"/>
      <c r="G74" s="131"/>
      <c r="H74" s="131"/>
      <c r="I74" s="131"/>
      <c r="J74" s="131"/>
      <c r="K74" s="131"/>
      <c r="L74" s="131"/>
      <c r="M74" s="131"/>
      <c r="N74" s="136"/>
      <c r="O74" s="36"/>
      <c r="P74" s="28"/>
      <c r="Q74" s="131"/>
      <c r="R74" s="131"/>
      <c r="S74" s="131"/>
      <c r="T74" s="131"/>
      <c r="U74" s="131"/>
      <c r="V74" s="131"/>
      <c r="W74" s="131"/>
      <c r="X74" s="131"/>
      <c r="Y74" s="131"/>
      <c r="Z74" s="131"/>
      <c r="AA74" s="131"/>
      <c r="AB74" s="136"/>
    </row>
    <row r="75" spans="1:30" s="17" customFormat="1" ht="12.75" customHeight="1" x14ac:dyDescent="0.2">
      <c r="A75" s="76">
        <v>9</v>
      </c>
      <c r="B75" s="30" t="s">
        <v>34</v>
      </c>
      <c r="C75" s="31"/>
      <c r="D75" s="31"/>
      <c r="E75" s="31"/>
      <c r="F75" s="31" t="s">
        <v>35</v>
      </c>
      <c r="G75" s="31"/>
      <c r="H75" s="46" t="s">
        <v>283</v>
      </c>
      <c r="I75" s="31" t="s">
        <v>37</v>
      </c>
      <c r="J75" s="31"/>
      <c r="K75" s="31"/>
      <c r="L75" s="31"/>
      <c r="M75" s="31"/>
      <c r="N75" s="46" t="s">
        <v>283</v>
      </c>
      <c r="O75" s="21" t="s">
        <v>38</v>
      </c>
      <c r="P75" s="22"/>
      <c r="Q75" s="258" t="s">
        <v>39</v>
      </c>
      <c r="R75" s="259"/>
      <c r="S75" s="60"/>
      <c r="T75" s="255" t="s">
        <v>40</v>
      </c>
      <c r="U75" s="256"/>
      <c r="V75" s="257"/>
      <c r="W75" s="98" t="s">
        <v>23</v>
      </c>
      <c r="X75" s="255" t="s">
        <v>41</v>
      </c>
      <c r="Y75" s="257"/>
      <c r="Z75" s="60"/>
      <c r="AA75" s="22"/>
      <c r="AB75" s="23"/>
    </row>
    <row r="76" spans="1:30" s="17" customFormat="1" ht="12.75" customHeight="1" x14ac:dyDescent="0.2">
      <c r="A76" s="76">
        <v>10</v>
      </c>
      <c r="B76" s="34"/>
      <c r="C76" s="32"/>
      <c r="D76" s="32"/>
      <c r="E76" s="32"/>
      <c r="F76" s="32" t="s">
        <v>42</v>
      </c>
      <c r="G76" s="32"/>
      <c r="H76" s="32"/>
      <c r="I76" s="32"/>
      <c r="J76" s="32"/>
      <c r="K76" s="32"/>
      <c r="L76" s="32"/>
      <c r="M76" s="98" t="s">
        <v>283</v>
      </c>
      <c r="N76" s="33"/>
      <c r="O76" s="40"/>
      <c r="P76" s="41"/>
      <c r="Q76" s="41" t="s">
        <v>43</v>
      </c>
      <c r="R76" s="41"/>
      <c r="S76" s="156"/>
      <c r="T76" s="241"/>
      <c r="U76" s="241"/>
      <c r="V76" s="241"/>
      <c r="W76" s="241"/>
      <c r="X76" s="241"/>
      <c r="Y76" s="241"/>
      <c r="Z76" s="241"/>
      <c r="AA76" s="241"/>
      <c r="AB76" s="157"/>
    </row>
    <row r="77" spans="1:30" s="17" customFormat="1" ht="12.75" customHeight="1" x14ac:dyDescent="0.2">
      <c r="A77" s="76">
        <v>11</v>
      </c>
      <c r="B77" s="21" t="s">
        <v>44</v>
      </c>
      <c r="C77" s="22"/>
      <c r="D77" s="31"/>
      <c r="E77" s="251" t="s">
        <v>316</v>
      </c>
      <c r="F77" s="251"/>
      <c r="G77" s="251"/>
      <c r="H77" s="251"/>
      <c r="I77" s="251"/>
      <c r="J77" s="251"/>
      <c r="K77" s="252"/>
      <c r="L77" s="21" t="s">
        <v>45</v>
      </c>
      <c r="M77" s="44"/>
      <c r="N77" s="45"/>
      <c r="O77" s="130">
        <v>1974</v>
      </c>
      <c r="P77" s="134"/>
      <c r="Q77" s="21" t="s">
        <v>45</v>
      </c>
      <c r="R77" s="25"/>
      <c r="S77" s="22"/>
      <c r="T77" s="240" t="s">
        <v>372</v>
      </c>
      <c r="U77" s="134"/>
      <c r="V77" s="31" t="s">
        <v>46</v>
      </c>
      <c r="W77" s="51"/>
      <c r="X77" s="51"/>
      <c r="Y77" s="31"/>
      <c r="Z77" s="130" t="s">
        <v>24</v>
      </c>
      <c r="AA77" s="130"/>
      <c r="AB77" s="134"/>
    </row>
    <row r="78" spans="1:30" s="17" customFormat="1" ht="12.75" customHeight="1" x14ac:dyDescent="0.2">
      <c r="A78" s="76">
        <v>12</v>
      </c>
      <c r="B78" s="26"/>
      <c r="C78" s="27"/>
      <c r="D78" s="28"/>
      <c r="E78" s="253"/>
      <c r="F78" s="253"/>
      <c r="G78" s="253"/>
      <c r="H78" s="253"/>
      <c r="I78" s="253"/>
      <c r="J78" s="253"/>
      <c r="K78" s="254"/>
      <c r="L78" s="26" t="s">
        <v>47</v>
      </c>
      <c r="M78" s="27"/>
      <c r="N78" s="27"/>
      <c r="O78" s="131"/>
      <c r="P78" s="136"/>
      <c r="Q78" s="26" t="s">
        <v>48</v>
      </c>
      <c r="R78" s="15"/>
      <c r="S78" s="27"/>
      <c r="T78" s="131"/>
      <c r="U78" s="136"/>
      <c r="V78" s="28" t="s">
        <v>49</v>
      </c>
      <c r="W78" s="29"/>
      <c r="X78" s="29"/>
      <c r="Y78" s="28"/>
      <c r="Z78" s="131"/>
      <c r="AA78" s="131"/>
      <c r="AB78" s="136"/>
    </row>
    <row r="79" spans="1:30" s="17" customFormat="1" ht="12.75" customHeight="1" x14ac:dyDescent="0.2">
      <c r="A79" s="76">
        <v>13</v>
      </c>
      <c r="B79" s="79" t="s">
        <v>50</v>
      </c>
      <c r="C79" s="80"/>
      <c r="D79" s="130">
        <v>4</v>
      </c>
      <c r="E79" s="134"/>
      <c r="F79" s="30" t="s">
        <v>51</v>
      </c>
      <c r="G79" s="31"/>
      <c r="H79" s="31"/>
      <c r="I79" s="130">
        <v>20692</v>
      </c>
      <c r="J79" s="130"/>
      <c r="K79" s="130" t="s">
        <v>328</v>
      </c>
      <c r="L79" s="134"/>
      <c r="M79" s="79" t="s">
        <v>52</v>
      </c>
      <c r="N79" s="80"/>
      <c r="O79" s="130">
        <v>35035</v>
      </c>
      <c r="P79" s="130"/>
      <c r="Q79" s="222" t="s">
        <v>317</v>
      </c>
      <c r="R79" s="30" t="s">
        <v>53</v>
      </c>
      <c r="S79" s="31"/>
      <c r="T79" s="221">
        <v>85</v>
      </c>
      <c r="U79" s="221"/>
      <c r="V79" s="47" t="s">
        <v>54</v>
      </c>
      <c r="W79" s="34" t="s">
        <v>55</v>
      </c>
      <c r="X79" s="32"/>
      <c r="Y79" s="32"/>
      <c r="Z79" s="239">
        <f>+Y82+Y84+Y86+Y88</f>
        <v>448.81889999999999</v>
      </c>
      <c r="AA79" s="239"/>
      <c r="AB79" s="33" t="s">
        <v>318</v>
      </c>
    </row>
    <row r="80" spans="1:30" s="17" customFormat="1" ht="12.75" customHeight="1" x14ac:dyDescent="0.2">
      <c r="A80" s="76">
        <v>14</v>
      </c>
      <c r="B80" s="81" t="s">
        <v>57</v>
      </c>
      <c r="C80" s="82"/>
      <c r="D80" s="131"/>
      <c r="E80" s="136"/>
      <c r="F80" s="36" t="s">
        <v>58</v>
      </c>
      <c r="G80" s="28"/>
      <c r="H80" s="28"/>
      <c r="I80" s="131"/>
      <c r="J80" s="131"/>
      <c r="K80" s="131"/>
      <c r="L80" s="136"/>
      <c r="M80" s="84" t="s">
        <v>59</v>
      </c>
      <c r="N80" s="83"/>
      <c r="O80" s="131"/>
      <c r="P80" s="131"/>
      <c r="Q80" s="223"/>
      <c r="R80" s="36" t="s">
        <v>60</v>
      </c>
      <c r="S80" s="28"/>
      <c r="T80" s="28"/>
      <c r="U80" s="28"/>
      <c r="V80" s="28"/>
      <c r="W80" s="36" t="s">
        <v>61</v>
      </c>
      <c r="X80" s="28"/>
      <c r="Y80" s="28"/>
      <c r="Z80" s="28"/>
      <c r="AA80" s="28"/>
      <c r="AB80" s="37"/>
    </row>
    <row r="81" spans="1:28" s="17" customFormat="1" ht="12.75" customHeight="1" x14ac:dyDescent="0.2">
      <c r="A81" s="108">
        <v>15</v>
      </c>
      <c r="B81" s="79" t="s">
        <v>62</v>
      </c>
      <c r="C81" s="85"/>
      <c r="D81" s="105"/>
      <c r="E81" s="105"/>
      <c r="F81" s="32"/>
      <c r="G81" s="32"/>
      <c r="H81" s="32"/>
      <c r="I81" s="105"/>
      <c r="J81" s="105"/>
      <c r="K81" s="105"/>
      <c r="L81" s="105"/>
      <c r="M81" s="82"/>
      <c r="N81" s="82"/>
      <c r="O81" s="105"/>
      <c r="P81" s="105"/>
      <c r="Q81" s="109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3"/>
    </row>
    <row r="82" spans="1:28" s="17" customFormat="1" ht="12.75" customHeight="1" x14ac:dyDescent="0.2">
      <c r="A82" s="107">
        <v>16</v>
      </c>
      <c r="B82" s="133" t="s">
        <v>287</v>
      </c>
      <c r="C82" s="134"/>
      <c r="D82" s="30" t="s">
        <v>63</v>
      </c>
      <c r="E82" s="31"/>
      <c r="F82" s="132">
        <v>109.33069999999999</v>
      </c>
      <c r="G82" s="132"/>
      <c r="H82" s="132"/>
      <c r="I82" s="35" t="s">
        <v>318</v>
      </c>
      <c r="J82" s="30" t="s">
        <v>64</v>
      </c>
      <c r="K82" s="31"/>
      <c r="L82" s="130" t="s">
        <v>331</v>
      </c>
      <c r="M82" s="130"/>
      <c r="N82" s="130"/>
      <c r="O82" s="134"/>
      <c r="P82" s="30" t="s">
        <v>65</v>
      </c>
      <c r="Q82" s="31"/>
      <c r="R82" s="100"/>
      <c r="S82" s="233">
        <f>16/ 25.4</f>
        <v>0.62992125984251968</v>
      </c>
      <c r="T82" s="233"/>
      <c r="U82" s="134" t="s">
        <v>318</v>
      </c>
      <c r="V82" s="30" t="s">
        <v>55</v>
      </c>
      <c r="W82" s="31"/>
      <c r="X82" s="31"/>
      <c r="Y82" s="232">
        <v>111.96850000000001</v>
      </c>
      <c r="Z82" s="232"/>
      <c r="AA82" s="232"/>
      <c r="AB82" s="35" t="s">
        <v>318</v>
      </c>
    </row>
    <row r="83" spans="1:28" s="17" customFormat="1" ht="12.75" x14ac:dyDescent="0.2">
      <c r="A83" s="107">
        <v>17</v>
      </c>
      <c r="B83" s="135"/>
      <c r="C83" s="136"/>
      <c r="D83" s="36" t="s">
        <v>66</v>
      </c>
      <c r="E83" s="28"/>
      <c r="F83" s="46" t="s">
        <v>36</v>
      </c>
      <c r="G83" s="28" t="s">
        <v>67</v>
      </c>
      <c r="H83" s="28"/>
      <c r="I83" s="46" t="s">
        <v>23</v>
      </c>
      <c r="J83" s="36"/>
      <c r="K83" s="28"/>
      <c r="L83" s="131"/>
      <c r="M83" s="131"/>
      <c r="N83" s="131"/>
      <c r="O83" s="136"/>
      <c r="P83" s="36" t="s">
        <v>319</v>
      </c>
      <c r="Q83" s="28"/>
      <c r="R83" s="28"/>
      <c r="S83" s="234"/>
      <c r="T83" s="234"/>
      <c r="U83" s="136"/>
      <c r="V83" s="36" t="s">
        <v>68</v>
      </c>
      <c r="W83" s="28"/>
      <c r="X83" s="28"/>
      <c r="Y83" s="28"/>
      <c r="Z83" s="28"/>
      <c r="AA83" s="28"/>
      <c r="AB83" s="37"/>
    </row>
    <row r="84" spans="1:28" s="17" customFormat="1" ht="12.75" x14ac:dyDescent="0.2">
      <c r="A84" s="108">
        <v>18</v>
      </c>
      <c r="B84" s="133" t="s">
        <v>288</v>
      </c>
      <c r="C84" s="134"/>
      <c r="D84" s="82" t="s">
        <v>63</v>
      </c>
      <c r="E84" s="82"/>
      <c r="F84" s="132">
        <v>109.33069999999999</v>
      </c>
      <c r="G84" s="132"/>
      <c r="H84" s="132"/>
      <c r="I84" s="82" t="s">
        <v>318</v>
      </c>
      <c r="J84" s="81" t="s">
        <v>64</v>
      </c>
      <c r="K84" s="82"/>
      <c r="L84" s="130" t="s">
        <v>331</v>
      </c>
      <c r="M84" s="130"/>
      <c r="N84" s="130"/>
      <c r="O84" s="134"/>
      <c r="P84" s="34" t="s">
        <v>65</v>
      </c>
      <c r="Q84" s="32"/>
      <c r="R84" s="100"/>
      <c r="S84" s="233">
        <f>16.41/ 25.4</f>
        <v>0.64606299212598428</v>
      </c>
      <c r="T84" s="233"/>
      <c r="U84" s="134" t="s">
        <v>318</v>
      </c>
      <c r="V84" s="34" t="s">
        <v>55</v>
      </c>
      <c r="W84" s="32"/>
      <c r="X84" s="32"/>
      <c r="Y84" s="232">
        <v>112.5591</v>
      </c>
      <c r="Z84" s="232"/>
      <c r="AA84" s="232"/>
      <c r="AB84" s="35" t="s">
        <v>318</v>
      </c>
    </row>
    <row r="85" spans="1:28" s="17" customFormat="1" ht="12.75" x14ac:dyDescent="0.2">
      <c r="A85" s="108">
        <v>19</v>
      </c>
      <c r="B85" s="135"/>
      <c r="C85" s="136"/>
      <c r="D85" s="83" t="s">
        <v>66</v>
      </c>
      <c r="E85" s="83"/>
      <c r="F85" s="86" t="s">
        <v>36</v>
      </c>
      <c r="G85" s="83" t="s">
        <v>67</v>
      </c>
      <c r="H85" s="83"/>
      <c r="I85" s="86" t="s">
        <v>23</v>
      </c>
      <c r="J85" s="84"/>
      <c r="K85" s="83"/>
      <c r="L85" s="131"/>
      <c r="M85" s="131"/>
      <c r="N85" s="131"/>
      <c r="O85" s="136"/>
      <c r="P85" s="36" t="s">
        <v>319</v>
      </c>
      <c r="Q85" s="28"/>
      <c r="R85" s="28"/>
      <c r="S85" s="234"/>
      <c r="T85" s="234"/>
      <c r="U85" s="136"/>
      <c r="V85" s="36" t="s">
        <v>68</v>
      </c>
      <c r="W85" s="28"/>
      <c r="X85" s="28"/>
      <c r="Y85" s="28"/>
      <c r="Z85" s="28"/>
      <c r="AA85" s="28"/>
      <c r="AB85" s="37"/>
    </row>
    <row r="86" spans="1:28" s="17" customFormat="1" ht="12.75" x14ac:dyDescent="0.2">
      <c r="A86" s="108">
        <v>20</v>
      </c>
      <c r="B86" s="133" t="s">
        <v>329</v>
      </c>
      <c r="C86" s="134"/>
      <c r="D86" s="32" t="s">
        <v>63</v>
      </c>
      <c r="E86" s="32"/>
      <c r="F86" s="132">
        <v>109.33069999999999</v>
      </c>
      <c r="G86" s="132"/>
      <c r="H86" s="132"/>
      <c r="I86" s="33" t="s">
        <v>318</v>
      </c>
      <c r="J86" s="34" t="s">
        <v>64</v>
      </c>
      <c r="K86" s="32"/>
      <c r="L86" s="130" t="s">
        <v>331</v>
      </c>
      <c r="M86" s="130"/>
      <c r="N86" s="130"/>
      <c r="O86" s="134"/>
      <c r="P86" s="34" t="s">
        <v>65</v>
      </c>
      <c r="Q86" s="32"/>
      <c r="R86" s="100"/>
      <c r="S86" s="233">
        <f>16.26/ 25.4</f>
        <v>0.64015748031496078</v>
      </c>
      <c r="T86" s="233"/>
      <c r="U86" s="134" t="s">
        <v>318</v>
      </c>
      <c r="V86" s="34" t="s">
        <v>55</v>
      </c>
      <c r="W86" s="32"/>
      <c r="X86" s="32"/>
      <c r="Y86" s="232">
        <v>111.65349999999999</v>
      </c>
      <c r="Z86" s="232"/>
      <c r="AA86" s="232"/>
      <c r="AB86" s="35" t="s">
        <v>318</v>
      </c>
    </row>
    <row r="87" spans="1:28" s="17" customFormat="1" ht="12.75" x14ac:dyDescent="0.2">
      <c r="A87" s="108">
        <v>21</v>
      </c>
      <c r="B87" s="135"/>
      <c r="C87" s="136"/>
      <c r="D87" s="28" t="s">
        <v>66</v>
      </c>
      <c r="E87" s="28"/>
      <c r="F87" s="46" t="s">
        <v>36</v>
      </c>
      <c r="G87" s="28" t="s">
        <v>67</v>
      </c>
      <c r="H87" s="28"/>
      <c r="I87" s="46" t="s">
        <v>23</v>
      </c>
      <c r="J87" s="36"/>
      <c r="K87" s="28"/>
      <c r="L87" s="131"/>
      <c r="M87" s="131"/>
      <c r="N87" s="131"/>
      <c r="O87" s="136"/>
      <c r="P87" s="36" t="s">
        <v>319</v>
      </c>
      <c r="Q87" s="28"/>
      <c r="R87" s="28"/>
      <c r="S87" s="234"/>
      <c r="T87" s="234"/>
      <c r="U87" s="136"/>
      <c r="V87" s="36" t="s">
        <v>68</v>
      </c>
      <c r="W87" s="28"/>
      <c r="X87" s="28"/>
      <c r="Y87" s="28"/>
      <c r="Z87" s="28"/>
      <c r="AA87" s="28"/>
      <c r="AB87" s="37"/>
    </row>
    <row r="88" spans="1:28" s="17" customFormat="1" ht="12.75" x14ac:dyDescent="0.2">
      <c r="A88" s="108">
        <v>22</v>
      </c>
      <c r="B88" s="133" t="s">
        <v>330</v>
      </c>
      <c r="C88" s="134"/>
      <c r="D88" s="82" t="s">
        <v>63</v>
      </c>
      <c r="E88" s="82"/>
      <c r="F88" s="132">
        <v>109.33069999999999</v>
      </c>
      <c r="G88" s="132"/>
      <c r="H88" s="132"/>
      <c r="I88" s="82" t="s">
        <v>318</v>
      </c>
      <c r="J88" s="81" t="s">
        <v>64</v>
      </c>
      <c r="K88" s="82"/>
      <c r="L88" s="130" t="s">
        <v>331</v>
      </c>
      <c r="M88" s="130"/>
      <c r="N88" s="130"/>
      <c r="O88" s="134"/>
      <c r="P88" s="34" t="s">
        <v>65</v>
      </c>
      <c r="Q88" s="32"/>
      <c r="R88" s="100"/>
      <c r="S88" s="233">
        <f>16.21/ 25.4</f>
        <v>0.6381889763779528</v>
      </c>
      <c r="T88" s="233"/>
      <c r="U88" s="134" t="s">
        <v>318</v>
      </c>
      <c r="V88" s="34" t="s">
        <v>55</v>
      </c>
      <c r="W88" s="32"/>
      <c r="X88" s="32"/>
      <c r="Y88" s="232">
        <v>112.6378</v>
      </c>
      <c r="Z88" s="232"/>
      <c r="AA88" s="232"/>
      <c r="AB88" s="35" t="s">
        <v>318</v>
      </c>
    </row>
    <row r="89" spans="1:28" s="17" customFormat="1" ht="12.75" x14ac:dyDescent="0.2">
      <c r="A89" s="108">
        <v>23</v>
      </c>
      <c r="B89" s="135"/>
      <c r="C89" s="136"/>
      <c r="D89" s="83" t="s">
        <v>66</v>
      </c>
      <c r="E89" s="83"/>
      <c r="F89" s="86" t="s">
        <v>36</v>
      </c>
      <c r="G89" s="83" t="s">
        <v>67</v>
      </c>
      <c r="H89" s="83"/>
      <c r="I89" s="86" t="s">
        <v>23</v>
      </c>
      <c r="J89" s="84"/>
      <c r="K89" s="83"/>
      <c r="L89" s="131"/>
      <c r="M89" s="131"/>
      <c r="N89" s="131"/>
      <c r="O89" s="136"/>
      <c r="P89" s="36" t="s">
        <v>319</v>
      </c>
      <c r="Q89" s="28"/>
      <c r="R89" s="28"/>
      <c r="S89" s="234"/>
      <c r="T89" s="234"/>
      <c r="U89" s="136"/>
      <c r="V89" s="36" t="s">
        <v>68</v>
      </c>
      <c r="W89" s="28"/>
      <c r="X89" s="28"/>
      <c r="Y89" s="28"/>
      <c r="Z89" s="28"/>
      <c r="AA89" s="28"/>
      <c r="AB89" s="37"/>
    </row>
    <row r="90" spans="1:28" s="17" customFormat="1" ht="12.75" hidden="1" x14ac:dyDescent="0.2">
      <c r="A90" s="108">
        <v>24</v>
      </c>
      <c r="B90" s="133" t="s">
        <v>36</v>
      </c>
      <c r="C90" s="134"/>
      <c r="D90" s="32" t="s">
        <v>63</v>
      </c>
      <c r="E90" s="32"/>
      <c r="F90" s="132" t="s">
        <v>36</v>
      </c>
      <c r="G90" s="132"/>
      <c r="H90" s="132"/>
      <c r="I90" s="82" t="s">
        <v>318</v>
      </c>
      <c r="J90" s="34" t="s">
        <v>64</v>
      </c>
      <c r="K90" s="32"/>
      <c r="L90" s="130" t="s">
        <v>36</v>
      </c>
      <c r="M90" s="130"/>
      <c r="N90" s="130"/>
      <c r="O90" s="134"/>
      <c r="P90" s="34" t="s">
        <v>65</v>
      </c>
      <c r="Q90" s="32"/>
      <c r="R90" s="100"/>
      <c r="S90" s="236" t="s">
        <v>36</v>
      </c>
      <c r="T90" s="236"/>
      <c r="U90" s="134" t="s">
        <v>318</v>
      </c>
      <c r="V90" s="34" t="s">
        <v>55</v>
      </c>
      <c r="W90" s="32"/>
      <c r="X90" s="32"/>
      <c r="Y90" s="132" t="s">
        <v>36</v>
      </c>
      <c r="Z90" s="132"/>
      <c r="AA90" s="132"/>
      <c r="AB90" s="35" t="s">
        <v>318</v>
      </c>
    </row>
    <row r="91" spans="1:28" s="17" customFormat="1" ht="12.75" hidden="1" x14ac:dyDescent="0.2">
      <c r="A91" s="108">
        <v>25</v>
      </c>
      <c r="B91" s="135"/>
      <c r="C91" s="136"/>
      <c r="D91" s="28" t="s">
        <v>66</v>
      </c>
      <c r="E91" s="28"/>
      <c r="F91" s="46"/>
      <c r="G91" s="28" t="s">
        <v>67</v>
      </c>
      <c r="H91" s="28"/>
      <c r="I91" s="46"/>
      <c r="J91" s="36"/>
      <c r="K91" s="28"/>
      <c r="L91" s="131"/>
      <c r="M91" s="131"/>
      <c r="N91" s="131"/>
      <c r="O91" s="136"/>
      <c r="P91" s="36" t="s">
        <v>319</v>
      </c>
      <c r="Q91" s="28"/>
      <c r="R91" s="28"/>
      <c r="S91" s="237"/>
      <c r="T91" s="237"/>
      <c r="U91" s="136"/>
      <c r="V91" s="36" t="s">
        <v>68</v>
      </c>
      <c r="W91" s="28"/>
      <c r="X91" s="28"/>
      <c r="Y91" s="28"/>
      <c r="Z91" s="28"/>
      <c r="AA91" s="28"/>
      <c r="AB91" s="37"/>
    </row>
    <row r="92" spans="1:28" s="17" customFormat="1" ht="12.75" hidden="1" x14ac:dyDescent="0.2">
      <c r="A92" s="108">
        <v>26</v>
      </c>
      <c r="B92" s="133" t="s">
        <v>36</v>
      </c>
      <c r="C92" s="134"/>
      <c r="D92" s="82" t="s">
        <v>63</v>
      </c>
      <c r="E92" s="82"/>
      <c r="F92" s="132" t="s">
        <v>36</v>
      </c>
      <c r="G92" s="132"/>
      <c r="H92" s="132"/>
      <c r="I92" s="82" t="s">
        <v>318</v>
      </c>
      <c r="J92" s="81" t="s">
        <v>64</v>
      </c>
      <c r="K92" s="82"/>
      <c r="L92" s="130" t="s">
        <v>36</v>
      </c>
      <c r="M92" s="130"/>
      <c r="N92" s="130"/>
      <c r="O92" s="134"/>
      <c r="P92" s="34" t="s">
        <v>65</v>
      </c>
      <c r="Q92" s="32"/>
      <c r="R92" s="100"/>
      <c r="S92" s="236" t="s">
        <v>36</v>
      </c>
      <c r="T92" s="236"/>
      <c r="U92" s="134" t="s">
        <v>318</v>
      </c>
      <c r="V92" s="34" t="s">
        <v>55</v>
      </c>
      <c r="W92" s="32"/>
      <c r="X92" s="32"/>
      <c r="Y92" s="132" t="s">
        <v>36</v>
      </c>
      <c r="Z92" s="132"/>
      <c r="AA92" s="132"/>
      <c r="AB92" s="35" t="s">
        <v>318</v>
      </c>
    </row>
    <row r="93" spans="1:28" s="17" customFormat="1" ht="12.75" hidden="1" x14ac:dyDescent="0.2">
      <c r="A93" s="108">
        <v>27</v>
      </c>
      <c r="B93" s="135"/>
      <c r="C93" s="136"/>
      <c r="D93" s="83" t="s">
        <v>66</v>
      </c>
      <c r="E93" s="83"/>
      <c r="F93" s="86"/>
      <c r="G93" s="83" t="s">
        <v>67</v>
      </c>
      <c r="H93" s="83"/>
      <c r="I93" s="86"/>
      <c r="J93" s="84"/>
      <c r="K93" s="83"/>
      <c r="L93" s="131"/>
      <c r="M93" s="131"/>
      <c r="N93" s="131"/>
      <c r="O93" s="136"/>
      <c r="P93" s="36" t="s">
        <v>319</v>
      </c>
      <c r="Q93" s="28"/>
      <c r="R93" s="28"/>
      <c r="S93" s="237"/>
      <c r="T93" s="237"/>
      <c r="U93" s="136"/>
      <c r="V93" s="36" t="s">
        <v>68</v>
      </c>
      <c r="W93" s="28"/>
      <c r="X93" s="28"/>
      <c r="Y93" s="28"/>
      <c r="Z93" s="28"/>
      <c r="AA93" s="28"/>
      <c r="AB93" s="37"/>
    </row>
    <row r="94" spans="1:28" s="17" customFormat="1" ht="12.75" x14ac:dyDescent="0.2">
      <c r="A94" s="108">
        <v>28</v>
      </c>
      <c r="B94" s="34" t="s">
        <v>69</v>
      </c>
      <c r="C94" s="32"/>
      <c r="D94" s="35"/>
      <c r="E94" s="30" t="s">
        <v>38</v>
      </c>
      <c r="F94" s="31"/>
      <c r="G94" s="31"/>
      <c r="H94" s="31"/>
      <c r="I94" s="35"/>
      <c r="J94" s="30" t="s">
        <v>70</v>
      </c>
      <c r="K94" s="51"/>
      <c r="L94" s="31"/>
      <c r="M94" s="31"/>
      <c r="N94" s="31"/>
      <c r="O94" s="35"/>
      <c r="P94" s="30" t="s">
        <v>71</v>
      </c>
      <c r="Q94" s="51"/>
      <c r="R94" s="31"/>
      <c r="S94" s="35"/>
      <c r="T94" s="30" t="s">
        <v>72</v>
      </c>
      <c r="U94" s="31"/>
      <c r="V94" s="51"/>
      <c r="W94" s="31"/>
      <c r="X94" s="35"/>
      <c r="Y94" s="30" t="s">
        <v>73</v>
      </c>
      <c r="Z94" s="31"/>
      <c r="AA94" s="31"/>
      <c r="AB94" s="35"/>
    </row>
    <row r="95" spans="1:28" s="17" customFormat="1" ht="12.75" x14ac:dyDescent="0.2">
      <c r="A95" s="108">
        <v>29</v>
      </c>
      <c r="B95" s="34"/>
      <c r="C95" s="32"/>
      <c r="D95" s="33"/>
      <c r="E95" s="34" t="s">
        <v>74</v>
      </c>
      <c r="F95" s="32" t="s">
        <v>286</v>
      </c>
      <c r="G95" s="32"/>
      <c r="H95" s="32"/>
      <c r="I95" s="33"/>
      <c r="J95" s="34" t="s">
        <v>74</v>
      </c>
      <c r="K95" s="139" t="s">
        <v>321</v>
      </c>
      <c r="L95" s="139"/>
      <c r="M95" s="139"/>
      <c r="N95" s="139"/>
      <c r="O95" s="140"/>
      <c r="P95" s="34" t="s">
        <v>74</v>
      </c>
      <c r="Q95" s="32" t="s">
        <v>274</v>
      </c>
      <c r="R95" s="32"/>
      <c r="S95" s="33"/>
      <c r="T95" s="34" t="s">
        <v>74</v>
      </c>
      <c r="U95" s="189">
        <f>9.68/ 25.4</f>
        <v>0.38110236220472443</v>
      </c>
      <c r="V95" s="189"/>
      <c r="W95" s="189"/>
      <c r="X95" s="33" t="s">
        <v>56</v>
      </c>
      <c r="Y95" s="34" t="s">
        <v>74</v>
      </c>
      <c r="Z95" s="99" t="s">
        <v>87</v>
      </c>
      <c r="AA95" s="32"/>
      <c r="AB95" s="33"/>
    </row>
    <row r="96" spans="1:28" s="17" customFormat="1" ht="12.75" x14ac:dyDescent="0.2">
      <c r="A96" s="108">
        <v>30</v>
      </c>
      <c r="B96" s="36"/>
      <c r="C96" s="28"/>
      <c r="D96" s="37"/>
      <c r="E96" s="36" t="s">
        <v>75</v>
      </c>
      <c r="F96" s="32" t="s">
        <v>286</v>
      </c>
      <c r="G96" s="28"/>
      <c r="H96" s="28"/>
      <c r="I96" s="37"/>
      <c r="J96" s="36" t="s">
        <v>75</v>
      </c>
      <c r="K96" s="139" t="s">
        <v>321</v>
      </c>
      <c r="L96" s="139"/>
      <c r="M96" s="139"/>
      <c r="N96" s="139"/>
      <c r="O96" s="140"/>
      <c r="P96" s="36" t="s">
        <v>75</v>
      </c>
      <c r="Q96" s="32" t="s">
        <v>275</v>
      </c>
      <c r="R96" s="28"/>
      <c r="S96" s="37"/>
      <c r="T96" s="36" t="s">
        <v>75</v>
      </c>
      <c r="U96" s="235">
        <f>11.55/ 25.4</f>
        <v>0.45472440944881898</v>
      </c>
      <c r="V96" s="235"/>
      <c r="W96" s="235"/>
      <c r="X96" s="37" t="s">
        <v>56</v>
      </c>
      <c r="Y96" s="36" t="s">
        <v>75</v>
      </c>
      <c r="Z96" s="99" t="s">
        <v>87</v>
      </c>
      <c r="AA96" s="28"/>
      <c r="AB96" s="37"/>
    </row>
    <row r="97" spans="1:31" s="17" customFormat="1" ht="12.75" x14ac:dyDescent="0.2">
      <c r="A97" s="108">
        <v>31</v>
      </c>
      <c r="B97" s="30" t="s">
        <v>76</v>
      </c>
      <c r="C97" s="31"/>
      <c r="D97" s="31"/>
      <c r="E97" s="35"/>
      <c r="F97" s="30" t="s">
        <v>77</v>
      </c>
      <c r="G97" s="31"/>
      <c r="H97" s="31"/>
      <c r="I97" s="35"/>
      <c r="J97" s="30" t="s">
        <v>78</v>
      </c>
      <c r="K97" s="51"/>
      <c r="L97" s="31"/>
      <c r="M97" s="35"/>
      <c r="N97" s="30" t="s">
        <v>76</v>
      </c>
      <c r="O97" s="51"/>
      <c r="P97" s="31"/>
      <c r="Q97" s="35"/>
      <c r="R97" s="30" t="s">
        <v>79</v>
      </c>
      <c r="S97" s="31"/>
      <c r="T97" s="31"/>
      <c r="U97" s="31"/>
      <c r="V97" s="48"/>
      <c r="W97" s="30" t="s">
        <v>80</v>
      </c>
      <c r="X97" s="51"/>
      <c r="Y97" s="31"/>
      <c r="Z97" s="31"/>
      <c r="AA97" s="51"/>
      <c r="AB97" s="48"/>
    </row>
    <row r="98" spans="1:31" s="17" customFormat="1" ht="12.75" x14ac:dyDescent="0.2">
      <c r="A98" s="108">
        <v>32</v>
      </c>
      <c r="B98" s="34" t="s">
        <v>81</v>
      </c>
      <c r="C98" s="32"/>
      <c r="D98" s="32"/>
      <c r="E98" s="33"/>
      <c r="F98" s="34" t="s">
        <v>82</v>
      </c>
      <c r="G98" s="32"/>
      <c r="H98" s="32"/>
      <c r="I98" s="33"/>
      <c r="J98" s="34" t="s">
        <v>83</v>
      </c>
      <c r="K98" s="32"/>
      <c r="L98" s="32"/>
      <c r="M98" s="33"/>
      <c r="N98" s="34" t="s">
        <v>84</v>
      </c>
      <c r="O98" s="32"/>
      <c r="P98" s="32"/>
      <c r="Q98" s="33"/>
      <c r="R98" s="34" t="s">
        <v>85</v>
      </c>
      <c r="S98" s="32"/>
      <c r="T98" s="32"/>
      <c r="U98" s="32"/>
      <c r="V98" s="38"/>
      <c r="W98" s="34" t="s">
        <v>86</v>
      </c>
      <c r="X98" s="87"/>
      <c r="Y98" s="32"/>
      <c r="Z98" s="32"/>
      <c r="AA98" s="87"/>
      <c r="AB98" s="38"/>
    </row>
    <row r="99" spans="1:31" s="17" customFormat="1" ht="12.75" x14ac:dyDescent="0.2">
      <c r="A99" s="108">
        <v>33</v>
      </c>
      <c r="B99" s="34" t="s">
        <v>74</v>
      </c>
      <c r="C99" s="139" t="s">
        <v>87</v>
      </c>
      <c r="D99" s="139"/>
      <c r="E99" s="140"/>
      <c r="F99" s="34" t="s">
        <v>74</v>
      </c>
      <c r="G99" s="139" t="s">
        <v>87</v>
      </c>
      <c r="H99" s="139"/>
      <c r="I99" s="140"/>
      <c r="J99" s="34" t="s">
        <v>74</v>
      </c>
      <c r="K99" s="139" t="s">
        <v>87</v>
      </c>
      <c r="L99" s="139"/>
      <c r="M99" s="140"/>
      <c r="N99" s="34" t="s">
        <v>74</v>
      </c>
      <c r="O99" s="238">
        <v>54.2</v>
      </c>
      <c r="P99" s="238"/>
      <c r="Q99" s="120" t="s">
        <v>318</v>
      </c>
      <c r="R99" s="34" t="s">
        <v>74</v>
      </c>
      <c r="S99" s="139" t="s">
        <v>87</v>
      </c>
      <c r="T99" s="139"/>
      <c r="U99" s="139"/>
      <c r="V99" s="140"/>
      <c r="W99" s="34" t="s">
        <v>88</v>
      </c>
      <c r="X99" s="87"/>
      <c r="Y99" s="32"/>
      <c r="Z99" s="32"/>
      <c r="AA99" s="46" t="s">
        <v>23</v>
      </c>
      <c r="AB99" s="33"/>
    </row>
    <row r="100" spans="1:31" s="17" customFormat="1" ht="12.75" x14ac:dyDescent="0.2">
      <c r="A100" s="108">
        <v>34</v>
      </c>
      <c r="B100" s="36" t="s">
        <v>75</v>
      </c>
      <c r="C100" s="137" t="s">
        <v>87</v>
      </c>
      <c r="D100" s="137"/>
      <c r="E100" s="138"/>
      <c r="F100" s="36" t="s">
        <v>75</v>
      </c>
      <c r="G100" s="137" t="s">
        <v>87</v>
      </c>
      <c r="H100" s="137"/>
      <c r="I100" s="138"/>
      <c r="J100" s="36" t="s">
        <v>75</v>
      </c>
      <c r="K100" s="137" t="s">
        <v>87</v>
      </c>
      <c r="L100" s="137"/>
      <c r="M100" s="138"/>
      <c r="N100" s="36" t="s">
        <v>75</v>
      </c>
      <c r="O100" s="294">
        <v>54.2</v>
      </c>
      <c r="P100" s="294"/>
      <c r="Q100" s="120" t="s">
        <v>318</v>
      </c>
      <c r="R100" s="36" t="s">
        <v>75</v>
      </c>
      <c r="S100" s="137" t="s">
        <v>87</v>
      </c>
      <c r="T100" s="137"/>
      <c r="U100" s="137"/>
      <c r="V100" s="138"/>
      <c r="W100" s="36" t="s">
        <v>89</v>
      </c>
      <c r="X100" s="29"/>
      <c r="Y100" s="28"/>
      <c r="Z100" s="28"/>
      <c r="AA100" s="88"/>
      <c r="AB100" s="37"/>
      <c r="AD100" s="3"/>
      <c r="AE100" s="3"/>
    </row>
    <row r="101" spans="1:31" s="101" customFormat="1" ht="13.5" customHeight="1" x14ac:dyDescent="0.2">
      <c r="A101" s="108">
        <v>35</v>
      </c>
      <c r="B101" s="224" t="s">
        <v>282</v>
      </c>
      <c r="C101" s="225"/>
      <c r="D101" s="225"/>
      <c r="E101" s="225"/>
      <c r="F101" s="225"/>
      <c r="G101" s="225"/>
      <c r="H101" s="225"/>
      <c r="I101" s="225"/>
      <c r="J101" s="225"/>
      <c r="K101" s="225"/>
      <c r="L101" s="225"/>
      <c r="M101" s="225"/>
      <c r="N101" s="225"/>
      <c r="O101" s="225"/>
      <c r="P101" s="225"/>
      <c r="Q101" s="225"/>
      <c r="R101" s="225"/>
      <c r="S101" s="225"/>
      <c r="T101" s="225"/>
      <c r="U101" s="225"/>
      <c r="V101" s="225"/>
      <c r="W101" s="225"/>
      <c r="X101" s="225"/>
      <c r="Y101" s="225"/>
      <c r="Z101" s="225"/>
      <c r="AA101" s="225"/>
      <c r="AB101" s="226"/>
      <c r="AD101" s="102"/>
      <c r="AE101" s="103"/>
    </row>
    <row r="102" spans="1:31" s="17" customFormat="1" ht="12.75" x14ac:dyDescent="0.2">
      <c r="A102" s="108">
        <v>36</v>
      </c>
      <c r="B102" s="30" t="s">
        <v>90</v>
      </c>
      <c r="C102" s="31"/>
      <c r="D102" s="31"/>
      <c r="E102" s="31"/>
      <c r="F102" s="31" t="s">
        <v>91</v>
      </c>
      <c r="G102" s="31"/>
      <c r="H102" s="46" t="s">
        <v>23</v>
      </c>
      <c r="I102" s="31"/>
      <c r="J102" s="31" t="s">
        <v>92</v>
      </c>
      <c r="K102" s="31"/>
      <c r="L102" s="221">
        <v>98</v>
      </c>
      <c r="M102" s="221"/>
      <c r="N102" s="31"/>
      <c r="O102" s="31" t="s">
        <v>93</v>
      </c>
      <c r="P102" s="31"/>
      <c r="Q102" s="31" t="s">
        <v>94</v>
      </c>
      <c r="R102" s="31"/>
      <c r="S102" s="132" t="s">
        <v>283</v>
      </c>
      <c r="T102" s="132"/>
      <c r="U102" s="31"/>
      <c r="V102" s="31" t="s">
        <v>93</v>
      </c>
      <c r="W102" s="31"/>
      <c r="X102" s="31"/>
      <c r="Y102" s="31"/>
      <c r="Z102" s="31"/>
      <c r="AA102" s="31"/>
      <c r="AB102" s="35"/>
      <c r="AD102" s="3"/>
      <c r="AE102" s="3"/>
    </row>
    <row r="103" spans="1:31" s="17" customFormat="1" ht="12.75" x14ac:dyDescent="0.2">
      <c r="A103" s="108">
        <v>37</v>
      </c>
      <c r="B103" s="36" t="s">
        <v>95</v>
      </c>
      <c r="C103" s="28"/>
      <c r="D103" s="28"/>
      <c r="E103" s="28"/>
      <c r="F103" s="28" t="s">
        <v>96</v>
      </c>
      <c r="G103" s="28"/>
      <c r="H103" s="46" t="s">
        <v>36</v>
      </c>
      <c r="I103" s="28"/>
      <c r="J103" s="28" t="s">
        <v>92</v>
      </c>
      <c r="K103" s="28"/>
      <c r="L103" s="137" t="s">
        <v>283</v>
      </c>
      <c r="M103" s="137"/>
      <c r="N103" s="28"/>
      <c r="O103" s="28" t="s">
        <v>93</v>
      </c>
      <c r="P103" s="28"/>
      <c r="Q103" s="28"/>
      <c r="R103" s="28"/>
      <c r="S103" s="139"/>
      <c r="T103" s="139"/>
      <c r="U103" s="28"/>
      <c r="V103" s="28" t="s">
        <v>93</v>
      </c>
      <c r="W103" s="28"/>
      <c r="X103" s="28"/>
      <c r="Y103" s="28"/>
      <c r="Z103" s="28"/>
      <c r="AA103" s="28"/>
      <c r="AB103" s="37"/>
      <c r="AD103" s="62"/>
      <c r="AE103" s="63"/>
    </row>
    <row r="104" spans="1:31" s="17" customFormat="1" ht="12.75" x14ac:dyDescent="0.2">
      <c r="A104" s="108">
        <v>38</v>
      </c>
      <c r="B104" s="30" t="s">
        <v>97</v>
      </c>
      <c r="C104" s="31"/>
      <c r="D104" s="31"/>
      <c r="E104" s="31"/>
      <c r="F104" s="31" t="s">
        <v>98</v>
      </c>
      <c r="G104" s="31"/>
      <c r="H104" s="46" t="s">
        <v>23</v>
      </c>
      <c r="I104" s="31"/>
      <c r="J104" s="31" t="s">
        <v>92</v>
      </c>
      <c r="K104" s="31"/>
      <c r="L104" s="132">
        <v>78</v>
      </c>
      <c r="M104" s="132"/>
      <c r="N104" s="31"/>
      <c r="O104" s="31" t="s">
        <v>320</v>
      </c>
      <c r="P104" s="31"/>
      <c r="Q104" s="31" t="s">
        <v>94</v>
      </c>
      <c r="R104" s="31"/>
      <c r="S104" s="132" t="s">
        <v>283</v>
      </c>
      <c r="T104" s="132"/>
      <c r="U104" s="31"/>
      <c r="V104" s="31" t="s">
        <v>320</v>
      </c>
      <c r="W104" s="31"/>
      <c r="X104" s="31"/>
      <c r="Y104" s="31"/>
      <c r="Z104" s="31"/>
      <c r="AA104" s="31"/>
      <c r="AB104" s="35"/>
      <c r="AD104" s="62"/>
      <c r="AE104" s="63"/>
    </row>
    <row r="105" spans="1:31" s="17" customFormat="1" ht="12.75" x14ac:dyDescent="0.2">
      <c r="A105" s="108">
        <v>39</v>
      </c>
      <c r="B105" s="36" t="s">
        <v>95</v>
      </c>
      <c r="C105" s="28"/>
      <c r="D105" s="28"/>
      <c r="E105" s="28"/>
      <c r="F105" s="28" t="s">
        <v>99</v>
      </c>
      <c r="G105" s="28"/>
      <c r="H105" s="46" t="s">
        <v>23</v>
      </c>
      <c r="I105" s="28"/>
      <c r="J105" s="28" t="s">
        <v>92</v>
      </c>
      <c r="K105" s="28"/>
      <c r="L105" s="137">
        <v>55</v>
      </c>
      <c r="M105" s="137"/>
      <c r="N105" s="28"/>
      <c r="O105" s="28" t="s">
        <v>320</v>
      </c>
      <c r="P105" s="28"/>
      <c r="Q105" s="28" t="s">
        <v>94</v>
      </c>
      <c r="R105" s="28"/>
      <c r="S105" s="137" t="s">
        <v>283</v>
      </c>
      <c r="T105" s="137"/>
      <c r="U105" s="28"/>
      <c r="V105" s="28" t="s">
        <v>320</v>
      </c>
      <c r="W105" s="28"/>
      <c r="X105" s="28"/>
      <c r="Y105" s="28"/>
      <c r="Z105" s="28"/>
      <c r="AA105" s="28"/>
      <c r="AB105" s="37"/>
      <c r="AD105" s="62"/>
      <c r="AE105" s="63"/>
    </row>
    <row r="106" spans="1:31" s="17" customFormat="1" ht="12.75" x14ac:dyDescent="0.2">
      <c r="A106" s="108">
        <v>40</v>
      </c>
      <c r="B106" s="30" t="s">
        <v>105</v>
      </c>
      <c r="C106" s="31"/>
      <c r="D106" s="31"/>
      <c r="E106" s="31"/>
      <c r="F106" s="31" t="s">
        <v>106</v>
      </c>
      <c r="G106" s="31"/>
      <c r="H106" s="46" t="s">
        <v>23</v>
      </c>
      <c r="I106" s="31" t="s">
        <v>107</v>
      </c>
      <c r="J106" s="31"/>
      <c r="K106" s="31"/>
      <c r="L106" s="31"/>
      <c r="M106" s="122" t="s">
        <v>23</v>
      </c>
      <c r="N106" s="33"/>
      <c r="O106" s="34" t="s">
        <v>108</v>
      </c>
      <c r="P106" s="32"/>
      <c r="Q106" s="32"/>
      <c r="R106" s="130" t="s">
        <v>336</v>
      </c>
      <c r="S106" s="130"/>
      <c r="T106" s="130" t="s">
        <v>93</v>
      </c>
      <c r="U106" s="33"/>
      <c r="V106" s="34" t="s">
        <v>109</v>
      </c>
      <c r="W106" s="32"/>
      <c r="X106" s="32"/>
      <c r="Y106" s="32"/>
      <c r="Z106" s="130" t="s">
        <v>371</v>
      </c>
      <c r="AA106" s="130"/>
      <c r="AB106" s="134"/>
      <c r="AD106" s="62"/>
      <c r="AE106" s="63"/>
    </row>
    <row r="107" spans="1:31" s="17" customFormat="1" ht="12.75" x14ac:dyDescent="0.2">
      <c r="A107" s="108">
        <v>41</v>
      </c>
      <c r="B107" s="36" t="s">
        <v>110</v>
      </c>
      <c r="C107" s="28"/>
      <c r="D107" s="28"/>
      <c r="E107" s="28"/>
      <c r="F107" s="28" t="s">
        <v>111</v>
      </c>
      <c r="G107" s="28"/>
      <c r="H107" s="28"/>
      <c r="I107" s="28"/>
      <c r="J107" s="28"/>
      <c r="K107" s="46"/>
      <c r="L107" s="28" t="s">
        <v>112</v>
      </c>
      <c r="M107" s="28"/>
      <c r="N107" s="88"/>
      <c r="O107" s="36" t="s">
        <v>113</v>
      </c>
      <c r="P107" s="28"/>
      <c r="Q107" s="28"/>
      <c r="R107" s="131"/>
      <c r="S107" s="131"/>
      <c r="T107" s="131"/>
      <c r="U107" s="37"/>
      <c r="V107" s="36" t="s">
        <v>114</v>
      </c>
      <c r="W107" s="28"/>
      <c r="X107" s="28"/>
      <c r="Y107" s="28"/>
      <c r="Z107" s="131"/>
      <c r="AA107" s="131"/>
      <c r="AB107" s="136"/>
      <c r="AD107" s="62"/>
      <c r="AE107" s="63"/>
    </row>
    <row r="108" spans="1:31" s="17" customFormat="1" ht="12.75" x14ac:dyDescent="0.2">
      <c r="A108" s="108">
        <v>42</v>
      </c>
      <c r="B108" s="227" t="s">
        <v>115</v>
      </c>
      <c r="C108" s="228"/>
      <c r="D108" s="228"/>
      <c r="E108" s="228"/>
      <c r="F108" s="228"/>
      <c r="G108" s="228"/>
      <c r="H108" s="228"/>
      <c r="I108" s="228"/>
      <c r="J108" s="228"/>
      <c r="K108" s="228"/>
      <c r="L108" s="228"/>
      <c r="M108" s="228"/>
      <c r="N108" s="228"/>
      <c r="O108" s="228"/>
      <c r="P108" s="228"/>
      <c r="Q108" s="228"/>
      <c r="R108" s="228"/>
      <c r="S108" s="228"/>
      <c r="T108" s="228"/>
      <c r="U108" s="228"/>
      <c r="V108" s="228"/>
      <c r="W108" s="228"/>
      <c r="X108" s="228"/>
      <c r="Y108" s="228"/>
      <c r="Z108" s="228"/>
      <c r="AA108" s="228"/>
      <c r="AB108" s="229"/>
      <c r="AD108" s="62"/>
      <c r="AE108" s="63"/>
    </row>
    <row r="109" spans="1:31" s="17" customFormat="1" ht="12.75" x14ac:dyDescent="0.2">
      <c r="A109" s="108">
        <v>43</v>
      </c>
      <c r="B109" s="160" t="s">
        <v>305</v>
      </c>
      <c r="C109" s="161"/>
      <c r="D109" s="161"/>
      <c r="E109" s="161"/>
      <c r="F109" s="230" t="s">
        <v>349</v>
      </c>
      <c r="G109" s="159"/>
      <c r="H109" s="159"/>
      <c r="I109" s="159"/>
      <c r="J109" s="159"/>
      <c r="K109" s="123"/>
      <c r="L109" s="159" t="s">
        <v>350</v>
      </c>
      <c r="M109" s="159"/>
      <c r="N109" s="159"/>
      <c r="O109" s="159"/>
      <c r="P109" s="159"/>
      <c r="Q109" s="123"/>
      <c r="R109" s="159" t="s">
        <v>351</v>
      </c>
      <c r="S109" s="159"/>
      <c r="T109" s="159"/>
      <c r="U109" s="159"/>
      <c r="V109" s="159"/>
      <c r="W109" s="123"/>
      <c r="X109" s="159" t="s">
        <v>352</v>
      </c>
      <c r="Y109" s="159"/>
      <c r="Z109" s="159"/>
      <c r="AA109" s="159"/>
      <c r="AB109" s="124"/>
      <c r="AD109" s="62"/>
      <c r="AE109" s="63"/>
    </row>
    <row r="110" spans="1:31" s="17" customFormat="1" ht="12.75" x14ac:dyDescent="0.2">
      <c r="A110" s="108">
        <v>44</v>
      </c>
      <c r="B110" s="162"/>
      <c r="C110" s="163"/>
      <c r="D110" s="163"/>
      <c r="E110" s="163"/>
      <c r="F110" s="231" t="s">
        <v>353</v>
      </c>
      <c r="G110" s="158"/>
      <c r="H110" s="158"/>
      <c r="I110" s="158"/>
      <c r="J110" s="158"/>
      <c r="K110" s="125"/>
      <c r="L110" s="158" t="s">
        <v>354</v>
      </c>
      <c r="M110" s="158"/>
      <c r="N110" s="158"/>
      <c r="O110" s="158"/>
      <c r="P110" s="158"/>
      <c r="Q110" s="125"/>
      <c r="R110" s="158" t="s">
        <v>355</v>
      </c>
      <c r="S110" s="158"/>
      <c r="T110" s="158"/>
      <c r="U110" s="158"/>
      <c r="V110" s="158"/>
      <c r="W110" s="125"/>
      <c r="X110" s="158" t="s">
        <v>356</v>
      </c>
      <c r="Y110" s="158"/>
      <c r="Z110" s="158"/>
      <c r="AA110" s="158"/>
      <c r="AB110" s="126" t="s">
        <v>373</v>
      </c>
      <c r="AD110" s="62"/>
      <c r="AE110" s="63"/>
    </row>
    <row r="111" spans="1:31" s="17" customFormat="1" ht="12.75" x14ac:dyDescent="0.2">
      <c r="A111" s="108">
        <v>45</v>
      </c>
      <c r="B111" s="34" t="s">
        <v>116</v>
      </c>
      <c r="C111" s="32"/>
      <c r="D111" s="32"/>
      <c r="E111" s="132" t="s">
        <v>36</v>
      </c>
      <c r="F111" s="132"/>
      <c r="G111" s="32" t="s">
        <v>54</v>
      </c>
      <c r="H111" s="38"/>
      <c r="I111" s="34" t="s">
        <v>117</v>
      </c>
      <c r="J111" s="32"/>
      <c r="K111" s="32"/>
      <c r="L111" s="104" t="s">
        <v>36</v>
      </c>
      <c r="M111" s="32" t="s">
        <v>54</v>
      </c>
      <c r="N111" s="32"/>
      <c r="O111" s="33"/>
      <c r="P111" s="30" t="s">
        <v>118</v>
      </c>
      <c r="Q111" s="51"/>
      <c r="R111" s="31"/>
      <c r="S111" s="132">
        <v>85</v>
      </c>
      <c r="T111" s="132"/>
      <c r="U111" s="31" t="s">
        <v>54</v>
      </c>
      <c r="V111" s="35"/>
      <c r="W111" s="30" t="s">
        <v>119</v>
      </c>
      <c r="X111" s="31"/>
      <c r="Y111" s="31"/>
      <c r="Z111" s="132">
        <v>0.53680000000000005</v>
      </c>
      <c r="AA111" s="132"/>
      <c r="AB111" s="35"/>
      <c r="AC111" s="64"/>
      <c r="AD111" s="62"/>
      <c r="AE111" s="63"/>
    </row>
    <row r="112" spans="1:31" s="17" customFormat="1" ht="12.75" x14ac:dyDescent="0.2">
      <c r="A112" s="108">
        <v>46</v>
      </c>
      <c r="B112" s="36" t="s">
        <v>120</v>
      </c>
      <c r="C112" s="28"/>
      <c r="D112" s="28"/>
      <c r="E112" s="28"/>
      <c r="F112" s="28"/>
      <c r="G112" s="29"/>
      <c r="H112" s="61"/>
      <c r="I112" s="36" t="s">
        <v>121</v>
      </c>
      <c r="J112" s="28"/>
      <c r="K112" s="28"/>
      <c r="L112" s="28"/>
      <c r="M112" s="28"/>
      <c r="N112" s="28"/>
      <c r="O112" s="37"/>
      <c r="P112" s="36" t="s">
        <v>122</v>
      </c>
      <c r="Q112" s="29"/>
      <c r="R112" s="28"/>
      <c r="S112" s="28"/>
      <c r="T112" s="28"/>
      <c r="U112" s="28"/>
      <c r="V112" s="37"/>
      <c r="W112" s="36" t="s">
        <v>123</v>
      </c>
      <c r="X112" s="28"/>
      <c r="Y112" s="28"/>
      <c r="Z112" s="28"/>
      <c r="AA112" s="28"/>
      <c r="AB112" s="37"/>
      <c r="AD112" s="62"/>
      <c r="AE112" s="63"/>
    </row>
    <row r="113" spans="1:31" s="17" customFormat="1" ht="12.75" x14ac:dyDescent="0.2">
      <c r="A113" s="108">
        <v>47</v>
      </c>
      <c r="B113" s="227" t="s">
        <v>124</v>
      </c>
      <c r="C113" s="228"/>
      <c r="D113" s="228"/>
      <c r="E113" s="228"/>
      <c r="F113" s="228"/>
      <c r="G113" s="228"/>
      <c r="H113" s="228"/>
      <c r="I113" s="228"/>
      <c r="J113" s="228"/>
      <c r="K113" s="228"/>
      <c r="L113" s="228"/>
      <c r="M113" s="228"/>
      <c r="N113" s="228"/>
      <c r="O113" s="228"/>
      <c r="P113" s="228"/>
      <c r="Q113" s="228"/>
      <c r="R113" s="228"/>
      <c r="S113" s="228"/>
      <c r="T113" s="228"/>
      <c r="U113" s="228"/>
      <c r="V113" s="228"/>
      <c r="W113" s="228"/>
      <c r="X113" s="228"/>
      <c r="Y113" s="228"/>
      <c r="Z113" s="228"/>
      <c r="AA113" s="228"/>
      <c r="AB113" s="229"/>
      <c r="AD113" s="62"/>
      <c r="AE113" s="63"/>
    </row>
    <row r="114" spans="1:31" s="17" customFormat="1" ht="12.75" x14ac:dyDescent="0.2">
      <c r="A114" s="108">
        <v>48</v>
      </c>
      <c r="B114" s="30" t="s">
        <v>125</v>
      </c>
      <c r="C114" s="31"/>
      <c r="D114" s="31"/>
      <c r="E114" s="31"/>
      <c r="F114" s="31"/>
      <c r="G114" s="31"/>
      <c r="H114" s="132">
        <v>250</v>
      </c>
      <c r="I114" s="132"/>
      <c r="J114" s="31" t="s">
        <v>93</v>
      </c>
      <c r="K114" s="31"/>
      <c r="L114" s="31"/>
      <c r="M114" s="31"/>
      <c r="N114" s="31"/>
      <c r="O114" s="35"/>
      <c r="P114" s="30" t="s">
        <v>126</v>
      </c>
      <c r="Q114" s="31"/>
      <c r="R114" s="31"/>
      <c r="S114" s="31"/>
      <c r="T114" s="31"/>
      <c r="U114" s="31"/>
      <c r="V114" s="31"/>
      <c r="W114" s="97">
        <v>125</v>
      </c>
      <c r="X114" s="97"/>
      <c r="Y114" s="31" t="s">
        <v>320</v>
      </c>
      <c r="Z114" s="31"/>
      <c r="AA114" s="31"/>
      <c r="AB114" s="35"/>
    </row>
    <row r="115" spans="1:31" s="17" customFormat="1" ht="12.75" x14ac:dyDescent="0.2">
      <c r="A115" s="108">
        <v>49</v>
      </c>
      <c r="B115" s="36" t="s">
        <v>127</v>
      </c>
      <c r="C115" s="28"/>
      <c r="D115" s="28"/>
      <c r="E115" s="28"/>
      <c r="F115" s="28"/>
      <c r="G115" s="28"/>
      <c r="H115" s="137" t="s">
        <v>87</v>
      </c>
      <c r="I115" s="137"/>
      <c r="J115" s="28" t="s">
        <v>93</v>
      </c>
      <c r="K115" s="28"/>
      <c r="L115" s="28"/>
      <c r="M115" s="32"/>
      <c r="N115" s="28"/>
      <c r="O115" s="37"/>
      <c r="P115" s="36" t="s">
        <v>128</v>
      </c>
      <c r="Q115" s="28"/>
      <c r="R115" s="28"/>
      <c r="S115" s="28"/>
      <c r="T115" s="28"/>
      <c r="U115" s="28"/>
      <c r="V115" s="28"/>
      <c r="W115" s="137" t="s">
        <v>87</v>
      </c>
      <c r="X115" s="137"/>
      <c r="Y115" s="28" t="s">
        <v>320</v>
      </c>
      <c r="Z115" s="28"/>
      <c r="AA115" s="28"/>
      <c r="AB115" s="37"/>
    </row>
    <row r="116" spans="1:31" s="17" customFormat="1" ht="12.75" x14ac:dyDescent="0.2">
      <c r="A116" s="108">
        <v>50</v>
      </c>
      <c r="B116" s="30" t="s">
        <v>129</v>
      </c>
      <c r="C116" s="31"/>
      <c r="D116" s="31"/>
      <c r="E116" s="31"/>
      <c r="F116" s="132">
        <v>148.19999999999999</v>
      </c>
      <c r="G116" s="132"/>
      <c r="H116" s="31" t="s">
        <v>93</v>
      </c>
      <c r="I116" s="32"/>
      <c r="J116" s="31"/>
      <c r="K116" s="31" t="s">
        <v>130</v>
      </c>
      <c r="L116" s="31">
        <v>125</v>
      </c>
      <c r="M116" s="31" t="s">
        <v>320</v>
      </c>
      <c r="N116" s="35"/>
      <c r="O116" s="30" t="s">
        <v>131</v>
      </c>
      <c r="P116" s="31"/>
      <c r="Q116" s="132">
        <v>-28.3</v>
      </c>
      <c r="R116" s="132"/>
      <c r="S116" s="31" t="s">
        <v>320</v>
      </c>
      <c r="T116" s="31" t="s">
        <v>130</v>
      </c>
      <c r="U116" s="132">
        <f>F116</f>
        <v>148.19999999999999</v>
      </c>
      <c r="V116" s="132"/>
      <c r="W116" s="31"/>
      <c r="X116" s="31" t="s">
        <v>93</v>
      </c>
      <c r="Y116" s="31"/>
      <c r="Z116" s="31"/>
      <c r="AA116" s="31"/>
      <c r="AB116" s="35"/>
    </row>
    <row r="117" spans="1:31" s="17" customFormat="1" ht="12.75" x14ac:dyDescent="0.2">
      <c r="A117" s="108">
        <v>51</v>
      </c>
      <c r="B117" s="36" t="s">
        <v>132</v>
      </c>
      <c r="C117" s="28"/>
      <c r="D117" s="28"/>
      <c r="E117" s="28"/>
      <c r="F117" s="137" t="s">
        <v>87</v>
      </c>
      <c r="G117" s="137"/>
      <c r="H117" s="28" t="s">
        <v>93</v>
      </c>
      <c r="I117" s="28"/>
      <c r="J117" s="28"/>
      <c r="K117" s="28" t="s">
        <v>130</v>
      </c>
      <c r="L117" s="28" t="s">
        <v>87</v>
      </c>
      <c r="M117" s="28" t="s">
        <v>320</v>
      </c>
      <c r="N117" s="37"/>
      <c r="O117" s="36" t="s">
        <v>133</v>
      </c>
      <c r="P117" s="28"/>
      <c r="Q117" s="28"/>
      <c r="R117" s="28"/>
      <c r="S117" s="46" t="s">
        <v>23</v>
      </c>
      <c r="T117" s="28" t="s">
        <v>134</v>
      </c>
      <c r="U117" s="28"/>
      <c r="V117" s="28"/>
      <c r="W117" s="28"/>
      <c r="X117" s="28"/>
      <c r="Y117" s="46" t="s">
        <v>36</v>
      </c>
      <c r="Z117" s="28" t="s">
        <v>135</v>
      </c>
      <c r="AA117" s="28"/>
      <c r="AB117" s="112" t="s">
        <v>36</v>
      </c>
    </row>
    <row r="118" spans="1:31" s="17" customFormat="1" ht="12.75" x14ac:dyDescent="0.2">
      <c r="A118" s="108">
        <v>52</v>
      </c>
      <c r="B118" s="30" t="s">
        <v>100</v>
      </c>
      <c r="C118" s="31"/>
      <c r="D118" s="31"/>
      <c r="E118" s="31"/>
      <c r="F118" s="31" t="s">
        <v>101</v>
      </c>
      <c r="G118" s="46" t="s">
        <v>23</v>
      </c>
      <c r="H118" s="31"/>
      <c r="I118" s="31" t="s">
        <v>24</v>
      </c>
      <c r="J118" s="88"/>
      <c r="K118" s="31"/>
      <c r="L118" s="51"/>
      <c r="M118" s="30" t="s">
        <v>102</v>
      </c>
      <c r="N118" s="51"/>
      <c r="O118" s="51"/>
      <c r="P118" s="130" t="s">
        <v>332</v>
      </c>
      <c r="Q118" s="130"/>
      <c r="R118" s="130"/>
      <c r="S118" s="130"/>
      <c r="T118" s="130"/>
      <c r="U118" s="130"/>
      <c r="V118" s="130"/>
      <c r="W118" s="130"/>
      <c r="X118" s="130"/>
      <c r="Y118" s="130"/>
      <c r="Z118" s="130"/>
      <c r="AA118" s="130"/>
      <c r="AB118" s="134"/>
      <c r="AD118" s="62"/>
      <c r="AE118" s="63"/>
    </row>
    <row r="119" spans="1:31" s="17" customFormat="1" ht="15" customHeight="1" x14ac:dyDescent="0.2">
      <c r="A119" s="108">
        <v>53</v>
      </c>
      <c r="B119" s="36" t="s">
        <v>103</v>
      </c>
      <c r="C119" s="28"/>
      <c r="D119" s="137">
        <v>375</v>
      </c>
      <c r="E119" s="137"/>
      <c r="F119" s="137"/>
      <c r="G119" s="28" t="s">
        <v>93</v>
      </c>
      <c r="H119" s="53"/>
      <c r="I119" s="28" t="s">
        <v>104</v>
      </c>
      <c r="J119" s="28"/>
      <c r="K119" s="137">
        <v>1974</v>
      </c>
      <c r="L119" s="138"/>
      <c r="M119" s="89"/>
      <c r="N119" s="29"/>
      <c r="O119" s="29"/>
      <c r="P119" s="131"/>
      <c r="Q119" s="131"/>
      <c r="R119" s="131"/>
      <c r="S119" s="131"/>
      <c r="T119" s="131"/>
      <c r="U119" s="131"/>
      <c r="V119" s="131"/>
      <c r="W119" s="131"/>
      <c r="X119" s="131"/>
      <c r="Y119" s="131"/>
      <c r="Z119" s="131"/>
      <c r="AA119" s="131"/>
      <c r="AB119" s="136"/>
      <c r="AD119" s="62"/>
      <c r="AE119" s="63"/>
    </row>
    <row r="120" spans="1:31" s="17" customFormat="1" ht="12.75" x14ac:dyDescent="0.2">
      <c r="A120" s="108">
        <v>54</v>
      </c>
      <c r="B120" s="30" t="s">
        <v>136</v>
      </c>
      <c r="C120" s="31"/>
      <c r="D120" s="35"/>
      <c r="E120" s="49" t="s">
        <v>137</v>
      </c>
      <c r="F120" s="52"/>
      <c r="G120" s="52"/>
      <c r="H120" s="50"/>
      <c r="I120" s="49" t="s">
        <v>138</v>
      </c>
      <c r="J120" s="52"/>
      <c r="K120" s="52"/>
      <c r="L120" s="50"/>
      <c r="M120" s="49" t="s">
        <v>139</v>
      </c>
      <c r="N120" s="52"/>
      <c r="O120" s="52"/>
      <c r="P120" s="50"/>
      <c r="Q120" s="32" t="s">
        <v>140</v>
      </c>
      <c r="R120" s="32"/>
      <c r="S120" s="32"/>
      <c r="T120" s="32"/>
      <c r="U120" s="49" t="s">
        <v>141</v>
      </c>
      <c r="V120" s="52"/>
      <c r="W120" s="50"/>
      <c r="X120" s="30" t="s">
        <v>142</v>
      </c>
      <c r="Y120" s="31"/>
      <c r="Z120" s="31"/>
      <c r="AA120" s="31"/>
      <c r="AB120" s="35"/>
    </row>
    <row r="121" spans="1:31" s="17" customFormat="1" ht="12.75" x14ac:dyDescent="0.2">
      <c r="A121" s="108">
        <v>55</v>
      </c>
      <c r="B121" s="34" t="s">
        <v>143</v>
      </c>
      <c r="C121" s="32"/>
      <c r="D121" s="33"/>
      <c r="E121" s="91" t="s">
        <v>144</v>
      </c>
      <c r="F121" s="90"/>
      <c r="G121" s="91" t="s">
        <v>145</v>
      </c>
      <c r="H121" s="90"/>
      <c r="I121" s="95" t="s">
        <v>144</v>
      </c>
      <c r="J121" s="92"/>
      <c r="K121" s="91" t="s">
        <v>145</v>
      </c>
      <c r="L121" s="90"/>
      <c r="M121" s="91" t="s">
        <v>144</v>
      </c>
      <c r="N121" s="90"/>
      <c r="O121" s="91" t="s">
        <v>145</v>
      </c>
      <c r="P121" s="90"/>
      <c r="Q121" s="91" t="s">
        <v>144</v>
      </c>
      <c r="R121" s="90"/>
      <c r="S121" s="91" t="s">
        <v>145</v>
      </c>
      <c r="T121" s="31"/>
      <c r="U121" s="34"/>
      <c r="V121" s="32"/>
      <c r="W121" s="33"/>
      <c r="X121" s="34" t="s">
        <v>22</v>
      </c>
      <c r="Y121" s="46"/>
      <c r="Z121" s="32" t="s">
        <v>24</v>
      </c>
      <c r="AA121" s="46" t="s">
        <v>23</v>
      </c>
      <c r="AB121" s="33"/>
    </row>
    <row r="122" spans="1:31" s="17" customFormat="1" ht="12.75" x14ac:dyDescent="0.2">
      <c r="A122" s="108">
        <v>56</v>
      </c>
      <c r="B122" s="36" t="s">
        <v>146</v>
      </c>
      <c r="C122" s="28" t="s">
        <v>318</v>
      </c>
      <c r="D122" s="37"/>
      <c r="E122" s="186">
        <v>0</v>
      </c>
      <c r="F122" s="187"/>
      <c r="G122" s="188" t="s">
        <v>283</v>
      </c>
      <c r="H122" s="138"/>
      <c r="I122" s="186">
        <v>0</v>
      </c>
      <c r="J122" s="187"/>
      <c r="K122" s="188" t="s">
        <v>283</v>
      </c>
      <c r="L122" s="138"/>
      <c r="M122" s="186">
        <v>0</v>
      </c>
      <c r="N122" s="187"/>
      <c r="O122" s="188" t="s">
        <v>283</v>
      </c>
      <c r="P122" s="138"/>
      <c r="Q122" s="188" t="s">
        <v>283</v>
      </c>
      <c r="R122" s="138"/>
      <c r="S122" s="188" t="s">
        <v>283</v>
      </c>
      <c r="T122" s="138"/>
      <c r="U122" s="188" t="s">
        <v>283</v>
      </c>
      <c r="V122" s="137"/>
      <c r="W122" s="37"/>
      <c r="X122" s="36"/>
      <c r="Y122" s="28"/>
      <c r="Z122" s="28"/>
      <c r="AA122" s="28"/>
      <c r="AB122" s="37"/>
    </row>
    <row r="123" spans="1:31" s="17" customFormat="1" ht="15" customHeight="1" x14ac:dyDescent="0.2">
      <c r="A123" s="108">
        <v>57</v>
      </c>
      <c r="B123" s="30" t="s">
        <v>147</v>
      </c>
      <c r="C123" s="31"/>
      <c r="D123" s="31"/>
      <c r="E123" s="31"/>
      <c r="F123" s="48"/>
      <c r="G123" s="49"/>
      <c r="H123" s="93"/>
      <c r="I123" s="52" t="s">
        <v>148</v>
      </c>
      <c r="J123" s="52"/>
      <c r="K123" s="52"/>
      <c r="L123" s="93"/>
      <c r="M123" s="50"/>
      <c r="N123" s="117" t="s">
        <v>149</v>
      </c>
      <c r="O123" s="31"/>
      <c r="P123" s="31"/>
      <c r="Q123" s="130" t="s">
        <v>308</v>
      </c>
      <c r="R123" s="130"/>
      <c r="S123" s="134"/>
      <c r="T123" s="30" t="s">
        <v>150</v>
      </c>
      <c r="U123" s="31"/>
      <c r="V123" s="31"/>
      <c r="W123" s="31"/>
      <c r="X123" s="31"/>
      <c r="Y123" s="31"/>
      <c r="Z123" s="31"/>
      <c r="AA123" s="31"/>
      <c r="AB123" s="35"/>
    </row>
    <row r="124" spans="1:31" s="17" customFormat="1" ht="12.75" customHeight="1" x14ac:dyDescent="0.2">
      <c r="A124" s="108">
        <v>58</v>
      </c>
      <c r="B124" s="36" t="s">
        <v>101</v>
      </c>
      <c r="C124" s="46"/>
      <c r="D124" s="28" t="s">
        <v>24</v>
      </c>
      <c r="E124" s="46" t="s">
        <v>23</v>
      </c>
      <c r="F124" s="37"/>
      <c r="G124" s="261" t="s">
        <v>87</v>
      </c>
      <c r="H124" s="262"/>
      <c r="I124" s="262"/>
      <c r="J124" s="262"/>
      <c r="K124" s="262"/>
      <c r="L124" s="262"/>
      <c r="M124" s="263"/>
      <c r="N124" s="36" t="s">
        <v>151</v>
      </c>
      <c r="O124" s="28"/>
      <c r="P124" s="28"/>
      <c r="Q124" s="131"/>
      <c r="R124" s="131"/>
      <c r="S124" s="136"/>
      <c r="T124" s="36"/>
      <c r="U124" s="28"/>
      <c r="V124" s="28"/>
      <c r="W124" s="28"/>
      <c r="X124" s="28" t="s">
        <v>101</v>
      </c>
      <c r="Y124" s="46"/>
      <c r="Z124" s="28" t="s">
        <v>24</v>
      </c>
      <c r="AA124" s="46" t="s">
        <v>23</v>
      </c>
      <c r="AB124" s="37"/>
    </row>
    <row r="125" spans="1:31" s="17" customFormat="1" ht="12.75" customHeight="1" x14ac:dyDescent="0.2">
      <c r="A125" s="190"/>
      <c r="B125" s="190"/>
      <c r="C125" s="190"/>
      <c r="D125" s="190"/>
      <c r="E125" s="190"/>
      <c r="F125" s="190"/>
      <c r="G125" s="191" t="str">
        <f>G63</f>
        <v>Hoja de Datos para Recipientes a Presión en Servicio de Una Sola Cámara</v>
      </c>
      <c r="H125" s="191"/>
      <c r="I125" s="191"/>
      <c r="J125" s="191"/>
      <c r="K125" s="191"/>
      <c r="L125" s="191"/>
      <c r="M125" s="191"/>
      <c r="N125" s="191"/>
      <c r="O125" s="191"/>
      <c r="P125" s="191"/>
      <c r="Q125" s="191"/>
      <c r="R125" s="191"/>
      <c r="S125" s="191"/>
      <c r="T125" s="192" t="s">
        <v>1</v>
      </c>
      <c r="U125" s="192"/>
      <c r="V125" s="192"/>
      <c r="W125" s="192"/>
      <c r="X125" s="193" t="str">
        <f>X63</f>
        <v>HD-V-01/02</v>
      </c>
      <c r="Y125" s="194"/>
      <c r="Z125" s="194"/>
      <c r="AA125" s="194"/>
      <c r="AB125" s="195"/>
    </row>
    <row r="126" spans="1:31" s="17" customFormat="1" ht="12.75" customHeight="1" x14ac:dyDescent="0.2">
      <c r="A126" s="190"/>
      <c r="B126" s="190"/>
      <c r="C126" s="190"/>
      <c r="D126" s="190"/>
      <c r="E126" s="190"/>
      <c r="F126" s="190"/>
      <c r="G126" s="191"/>
      <c r="H126" s="191"/>
      <c r="I126" s="191"/>
      <c r="J126" s="191"/>
      <c r="K126" s="191"/>
      <c r="L126" s="191"/>
      <c r="M126" s="191"/>
      <c r="N126" s="191"/>
      <c r="O126" s="191"/>
      <c r="P126" s="191"/>
      <c r="Q126" s="191"/>
      <c r="R126" s="191"/>
      <c r="S126" s="191"/>
      <c r="T126" s="192" t="s">
        <v>2</v>
      </c>
      <c r="U126" s="192"/>
      <c r="V126" s="192"/>
      <c r="W126" s="192"/>
      <c r="X126" s="193">
        <f>X64</f>
        <v>0</v>
      </c>
      <c r="Y126" s="194"/>
      <c r="Z126" s="194"/>
      <c r="AA126" s="194"/>
      <c r="AB126" s="195"/>
    </row>
    <row r="127" spans="1:31" s="17" customFormat="1" ht="12.75" customHeight="1" x14ac:dyDescent="0.2">
      <c r="A127" s="190"/>
      <c r="B127" s="190"/>
      <c r="C127" s="190"/>
      <c r="D127" s="190"/>
      <c r="E127" s="190"/>
      <c r="F127" s="190"/>
      <c r="G127" s="180" t="str">
        <f>G65</f>
        <v xml:space="preserve">Equipo: </v>
      </c>
      <c r="H127" s="181"/>
      <c r="I127" s="181"/>
      <c r="J127" s="182" t="str">
        <f>J65</f>
        <v>Tanque de Almacenamiento de GLP</v>
      </c>
      <c r="K127" s="182"/>
      <c r="L127" s="182"/>
      <c r="M127" s="182"/>
      <c r="N127" s="182"/>
      <c r="O127" s="182"/>
      <c r="P127" s="182"/>
      <c r="Q127" s="182"/>
      <c r="R127" s="182"/>
      <c r="S127" s="183"/>
      <c r="T127" s="192" t="s">
        <v>4</v>
      </c>
      <c r="U127" s="192"/>
      <c r="V127" s="192"/>
      <c r="W127" s="192"/>
      <c r="X127" s="272">
        <f>X65</f>
        <v>43566</v>
      </c>
      <c r="Y127" s="273"/>
      <c r="Z127" s="273"/>
      <c r="AA127" s="273"/>
      <c r="AB127" s="274"/>
    </row>
    <row r="128" spans="1:31" s="17" customFormat="1" ht="12.75" customHeight="1" x14ac:dyDescent="0.2">
      <c r="A128" s="190"/>
      <c r="B128" s="190"/>
      <c r="C128" s="190"/>
      <c r="D128" s="190"/>
      <c r="E128" s="190"/>
      <c r="F128" s="190"/>
      <c r="G128" s="180" t="str">
        <f>G66</f>
        <v xml:space="preserve">No de Usuario o TAG: </v>
      </c>
      <c r="H128" s="181"/>
      <c r="I128" s="181"/>
      <c r="J128" s="181"/>
      <c r="K128" s="181"/>
      <c r="L128" s="181"/>
      <c r="M128" s="181"/>
      <c r="N128" s="181" t="str">
        <f>N66</f>
        <v>V-01</v>
      </c>
      <c r="O128" s="181"/>
      <c r="P128" s="181"/>
      <c r="Q128" s="181"/>
      <c r="R128" s="181"/>
      <c r="S128" s="276"/>
      <c r="T128" s="275" t="s">
        <v>6</v>
      </c>
      <c r="U128" s="275"/>
      <c r="V128" s="275"/>
      <c r="W128" s="275"/>
      <c r="X128" s="193">
        <f>X66+1</f>
        <v>3</v>
      </c>
      <c r="Y128" s="194"/>
      <c r="Z128" s="54" t="s">
        <v>7</v>
      </c>
      <c r="AA128" s="194">
        <f>AA190</f>
        <v>4</v>
      </c>
      <c r="AB128" s="195"/>
    </row>
    <row r="129" spans="1:31" s="17" customFormat="1" ht="12.75" x14ac:dyDescent="0.2">
      <c r="A129" s="115">
        <v>1</v>
      </c>
      <c r="B129" s="227" t="s">
        <v>309</v>
      </c>
      <c r="C129" s="228"/>
      <c r="D129" s="228"/>
      <c r="E129" s="228"/>
      <c r="F129" s="228"/>
      <c r="G129" s="228"/>
      <c r="H129" s="228"/>
      <c r="I129" s="228"/>
      <c r="J129" s="228"/>
      <c r="K129" s="228"/>
      <c r="L129" s="228"/>
      <c r="M129" s="228"/>
      <c r="N129" s="228"/>
      <c r="O129" s="228"/>
      <c r="P129" s="228"/>
      <c r="Q129" s="228"/>
      <c r="R129" s="228"/>
      <c r="S129" s="228"/>
      <c r="T129" s="228"/>
      <c r="U129" s="228"/>
      <c r="V129" s="228"/>
      <c r="W129" s="228"/>
      <c r="X129" s="228"/>
      <c r="Y129" s="228"/>
      <c r="Z129" s="228"/>
      <c r="AA129" s="228"/>
      <c r="AB129" s="229"/>
      <c r="AD129" s="62"/>
      <c r="AE129" s="63"/>
    </row>
    <row r="130" spans="1:31" s="17" customFormat="1" ht="12.75" customHeight="1" x14ac:dyDescent="0.2">
      <c r="A130" s="115">
        <v>2</v>
      </c>
      <c r="B130" s="30" t="s">
        <v>152</v>
      </c>
      <c r="C130" s="31"/>
      <c r="D130" s="31"/>
      <c r="E130" s="31"/>
      <c r="F130" s="31" t="s">
        <v>153</v>
      </c>
      <c r="G130" s="31"/>
      <c r="H130" s="114">
        <v>16</v>
      </c>
      <c r="I130" s="30" t="s">
        <v>154</v>
      </c>
      <c r="J130" s="31"/>
      <c r="K130" s="31"/>
      <c r="L130" s="31"/>
      <c r="M130" s="35"/>
      <c r="N130" s="31" t="s">
        <v>155</v>
      </c>
      <c r="O130" s="31"/>
      <c r="P130" s="31"/>
      <c r="Q130" s="48"/>
      <c r="R130" s="30" t="s">
        <v>155</v>
      </c>
      <c r="S130" s="31"/>
      <c r="T130" s="31"/>
      <c r="U130" s="35"/>
      <c r="V130" s="30" t="s">
        <v>156</v>
      </c>
      <c r="W130" s="31"/>
      <c r="X130" s="35"/>
      <c r="Y130" s="30" t="s">
        <v>157</v>
      </c>
      <c r="Z130" s="31"/>
      <c r="AA130" s="31"/>
      <c r="AB130" s="35"/>
    </row>
    <row r="131" spans="1:31" s="17" customFormat="1" ht="12.75" customHeight="1" x14ac:dyDescent="0.2">
      <c r="A131" s="115">
        <v>3</v>
      </c>
      <c r="B131" s="34" t="s">
        <v>158</v>
      </c>
      <c r="C131" s="32"/>
      <c r="D131" s="46" t="s">
        <v>36</v>
      </c>
      <c r="E131" s="32"/>
      <c r="F131" s="32" t="s">
        <v>159</v>
      </c>
      <c r="G131" s="32"/>
      <c r="H131" s="114" t="s">
        <v>36</v>
      </c>
      <c r="I131" s="260" t="s">
        <v>36</v>
      </c>
      <c r="J131" s="139"/>
      <c r="K131" s="32" t="s">
        <v>160</v>
      </c>
      <c r="L131" s="32"/>
      <c r="M131" s="33"/>
      <c r="N131" s="32" t="s">
        <v>161</v>
      </c>
      <c r="O131" s="32"/>
      <c r="P131" s="32"/>
      <c r="Q131" s="38" t="s">
        <v>36</v>
      </c>
      <c r="R131" s="34" t="s">
        <v>162</v>
      </c>
      <c r="S131" s="32"/>
      <c r="T131" s="32"/>
      <c r="U131" s="33" t="s">
        <v>36</v>
      </c>
      <c r="V131" s="34" t="s">
        <v>163</v>
      </c>
      <c r="W131" s="32"/>
      <c r="X131" s="33"/>
      <c r="Y131" s="277">
        <v>74770.039000000004</v>
      </c>
      <c r="Z131" s="278"/>
      <c r="AA131" s="278"/>
      <c r="AB131" s="33" t="s">
        <v>318</v>
      </c>
    </row>
    <row r="132" spans="1:31" s="17" customFormat="1" ht="12.75" customHeight="1" x14ac:dyDescent="0.2">
      <c r="A132" s="115">
        <v>4</v>
      </c>
      <c r="B132" s="36" t="s">
        <v>135</v>
      </c>
      <c r="C132" s="28"/>
      <c r="D132" s="46" t="s">
        <v>36</v>
      </c>
      <c r="E132" s="28"/>
      <c r="F132" s="28" t="s">
        <v>24</v>
      </c>
      <c r="G132" s="28"/>
      <c r="H132" s="114" t="s">
        <v>36</v>
      </c>
      <c r="I132" s="36"/>
      <c r="J132" s="28"/>
      <c r="K132" s="28"/>
      <c r="L132" s="28"/>
      <c r="M132" s="33"/>
      <c r="N132" s="32"/>
      <c r="O132" s="53"/>
      <c r="P132" s="53"/>
      <c r="Q132" s="33"/>
      <c r="R132" s="188"/>
      <c r="S132" s="137"/>
      <c r="T132" s="53"/>
      <c r="U132" s="33"/>
      <c r="V132" s="188"/>
      <c r="W132" s="137"/>
      <c r="X132" s="33"/>
      <c r="Y132" s="184" t="s">
        <v>357</v>
      </c>
      <c r="Z132" s="185"/>
      <c r="AA132" s="185"/>
      <c r="AB132" s="33"/>
      <c r="AC132" s="64"/>
    </row>
    <row r="133" spans="1:31" s="17" customFormat="1" ht="12.75" customHeight="1" x14ac:dyDescent="0.2">
      <c r="A133" s="115">
        <v>5</v>
      </c>
      <c r="B133" s="30" t="s">
        <v>164</v>
      </c>
      <c r="C133" s="31"/>
      <c r="D133" s="31"/>
      <c r="E133" s="31"/>
      <c r="F133" s="31" t="s">
        <v>153</v>
      </c>
      <c r="G133" s="35"/>
      <c r="H133" s="46" t="s">
        <v>36</v>
      </c>
      <c r="I133" s="30" t="s">
        <v>165</v>
      </c>
      <c r="J133" s="31"/>
      <c r="K133" s="31"/>
      <c r="L133" s="31"/>
      <c r="M133" s="30" t="s">
        <v>166</v>
      </c>
      <c r="N133" s="31"/>
      <c r="O133" s="31"/>
      <c r="P133" s="31" t="s">
        <v>276</v>
      </c>
      <c r="Q133" s="31"/>
      <c r="R133" s="31"/>
      <c r="S133" s="31"/>
      <c r="T133" s="35"/>
      <c r="U133" s="30" t="s">
        <v>167</v>
      </c>
      <c r="V133" s="31"/>
      <c r="W133" s="31"/>
      <c r="X133" s="31"/>
      <c r="Y133" s="31"/>
      <c r="Z133" s="31"/>
      <c r="AA133" s="31"/>
      <c r="AB133" s="35"/>
      <c r="AC133" s="64"/>
    </row>
    <row r="134" spans="1:31" s="17" customFormat="1" ht="12.75" customHeight="1" x14ac:dyDescent="0.2">
      <c r="A134" s="115">
        <v>6</v>
      </c>
      <c r="B134" s="34" t="s">
        <v>158</v>
      </c>
      <c r="C134" s="32"/>
      <c r="D134" s="46" t="s">
        <v>36</v>
      </c>
      <c r="E134" s="32"/>
      <c r="F134" s="32" t="s">
        <v>159</v>
      </c>
      <c r="G134" s="33"/>
      <c r="H134" s="46" t="s">
        <v>36</v>
      </c>
      <c r="I134" s="34" t="s">
        <v>168</v>
      </c>
      <c r="J134" s="32"/>
      <c r="K134" s="32"/>
      <c r="L134" s="32"/>
      <c r="M134" s="34" t="s">
        <v>169</v>
      </c>
      <c r="N134" s="32"/>
      <c r="O134" s="32"/>
      <c r="P134" s="32"/>
      <c r="Q134" s="32"/>
      <c r="R134" s="32"/>
      <c r="S134" s="46" t="s">
        <v>23</v>
      </c>
      <c r="T134" s="33"/>
      <c r="U134" s="34" t="s">
        <v>169</v>
      </c>
      <c r="V134" s="32"/>
      <c r="W134" s="32"/>
      <c r="X134" s="32"/>
      <c r="Y134" s="32"/>
      <c r="Z134" s="32"/>
      <c r="AA134" s="46" t="s">
        <v>36</v>
      </c>
      <c r="AB134" s="33"/>
      <c r="AC134" s="64"/>
    </row>
    <row r="135" spans="1:31" s="17" customFormat="1" ht="12.75" customHeight="1" x14ac:dyDescent="0.2">
      <c r="A135" s="115">
        <v>7</v>
      </c>
      <c r="B135" s="34" t="s">
        <v>135</v>
      </c>
      <c r="C135" s="32"/>
      <c r="D135" s="98" t="s">
        <v>36</v>
      </c>
      <c r="E135" s="32"/>
      <c r="F135" s="32" t="s">
        <v>24</v>
      </c>
      <c r="G135" s="33"/>
      <c r="H135" s="98" t="s">
        <v>36</v>
      </c>
      <c r="I135" s="188" t="s">
        <v>170</v>
      </c>
      <c r="J135" s="137"/>
      <c r="K135" s="137"/>
      <c r="L135" s="138"/>
      <c r="M135" s="34" t="s">
        <v>171</v>
      </c>
      <c r="N135" s="32"/>
      <c r="O135" s="32"/>
      <c r="P135" s="32"/>
      <c r="Q135" s="32"/>
      <c r="R135" s="32"/>
      <c r="S135" s="98" t="s">
        <v>36</v>
      </c>
      <c r="T135" s="33"/>
      <c r="U135" s="34" t="s">
        <v>171</v>
      </c>
      <c r="V135" s="32"/>
      <c r="W135" s="32"/>
      <c r="X135" s="32"/>
      <c r="Y135" s="32"/>
      <c r="Z135" s="32"/>
      <c r="AA135" s="98" t="s">
        <v>36</v>
      </c>
      <c r="AB135" s="33"/>
    </row>
    <row r="136" spans="1:31" s="17" customFormat="1" ht="12.75" customHeight="1" x14ac:dyDescent="0.2">
      <c r="A136" s="115">
        <v>8</v>
      </c>
      <c r="B136" s="21" t="s">
        <v>172</v>
      </c>
      <c r="C136" s="22"/>
      <c r="D136" s="22"/>
      <c r="E136" s="22"/>
      <c r="F136" s="22"/>
      <c r="G136" s="22"/>
      <c r="H136" s="264" t="s">
        <v>87</v>
      </c>
      <c r="I136" s="264"/>
      <c r="J136" s="264"/>
      <c r="K136" s="264"/>
      <c r="L136" s="264"/>
      <c r="M136" s="264"/>
      <c r="N136" s="264"/>
      <c r="O136" s="264"/>
      <c r="P136" s="264"/>
      <c r="Q136" s="264"/>
      <c r="R136" s="264"/>
      <c r="S136" s="264"/>
      <c r="T136" s="264"/>
      <c r="U136" s="264"/>
      <c r="V136" s="264"/>
      <c r="W136" s="264"/>
      <c r="X136" s="264"/>
      <c r="Y136" s="264"/>
      <c r="Z136" s="264"/>
      <c r="AA136" s="264"/>
      <c r="AB136" s="265"/>
    </row>
    <row r="137" spans="1:31" s="17" customFormat="1" ht="12.75" customHeight="1" x14ac:dyDescent="0.2">
      <c r="A137" s="115">
        <v>9</v>
      </c>
      <c r="B137" s="40"/>
      <c r="C137" s="41"/>
      <c r="D137" s="41"/>
      <c r="E137" s="41"/>
      <c r="F137" s="41"/>
      <c r="G137" s="41"/>
      <c r="H137" s="266"/>
      <c r="I137" s="266"/>
      <c r="J137" s="266"/>
      <c r="K137" s="266"/>
      <c r="L137" s="266"/>
      <c r="M137" s="266"/>
      <c r="N137" s="266"/>
      <c r="O137" s="266"/>
      <c r="P137" s="266"/>
      <c r="Q137" s="266"/>
      <c r="R137" s="266"/>
      <c r="S137" s="266"/>
      <c r="T137" s="266"/>
      <c r="U137" s="266"/>
      <c r="V137" s="266"/>
      <c r="W137" s="266"/>
      <c r="X137" s="266"/>
      <c r="Y137" s="266"/>
      <c r="Z137" s="266"/>
      <c r="AA137" s="266"/>
      <c r="AB137" s="267"/>
    </row>
    <row r="138" spans="1:31" s="17" customFormat="1" ht="12.75" customHeight="1" x14ac:dyDescent="0.2">
      <c r="A138" s="115">
        <v>10</v>
      </c>
      <c r="B138" s="21" t="s">
        <v>173</v>
      </c>
      <c r="C138" s="22"/>
      <c r="D138" s="22"/>
      <c r="E138" s="22"/>
      <c r="F138" s="22"/>
      <c r="G138" s="268">
        <v>1</v>
      </c>
      <c r="H138" s="268"/>
      <c r="I138" s="268"/>
      <c r="J138" s="268"/>
      <c r="K138" s="269"/>
      <c r="L138" s="30" t="s">
        <v>174</v>
      </c>
      <c r="M138" s="51"/>
      <c r="N138" s="51"/>
      <c r="O138" s="31"/>
      <c r="P138" s="268">
        <v>0.85</v>
      </c>
      <c r="Q138" s="268"/>
      <c r="R138" s="268"/>
      <c r="S138" s="268"/>
      <c r="T138" s="269"/>
      <c r="U138" s="30" t="s">
        <v>175</v>
      </c>
      <c r="V138" s="31"/>
      <c r="W138" s="31"/>
      <c r="X138" s="31"/>
      <c r="Y138" s="130" t="s">
        <v>337</v>
      </c>
      <c r="Z138" s="130"/>
      <c r="AA138" s="130"/>
      <c r="AB138" s="134"/>
    </row>
    <row r="139" spans="1:31" s="17" customFormat="1" ht="12.75" customHeight="1" x14ac:dyDescent="0.2">
      <c r="A139" s="115">
        <v>11</v>
      </c>
      <c r="B139" s="26" t="s">
        <v>176</v>
      </c>
      <c r="C139" s="27"/>
      <c r="D139" s="27"/>
      <c r="E139" s="27"/>
      <c r="F139" s="27"/>
      <c r="G139" s="270"/>
      <c r="H139" s="270"/>
      <c r="I139" s="270"/>
      <c r="J139" s="270"/>
      <c r="K139" s="271"/>
      <c r="L139" s="36" t="s">
        <v>177</v>
      </c>
      <c r="M139" s="29"/>
      <c r="N139" s="29"/>
      <c r="O139" s="28"/>
      <c r="P139" s="270"/>
      <c r="Q139" s="270"/>
      <c r="R139" s="270"/>
      <c r="S139" s="270"/>
      <c r="T139" s="271"/>
      <c r="U139" s="36" t="s">
        <v>178</v>
      </c>
      <c r="V139" s="28"/>
      <c r="W139" s="28"/>
      <c r="X139" s="28"/>
      <c r="Y139" s="131"/>
      <c r="Z139" s="131"/>
      <c r="AA139" s="131"/>
      <c r="AB139" s="136"/>
    </row>
    <row r="140" spans="1:31" s="17" customFormat="1" ht="12.75" customHeight="1" x14ac:dyDescent="0.2">
      <c r="A140" s="115">
        <v>12</v>
      </c>
      <c r="B140" s="30" t="s">
        <v>179</v>
      </c>
      <c r="C140" s="31"/>
      <c r="D140" s="31"/>
      <c r="E140" s="31"/>
      <c r="F140" s="31"/>
      <c r="G140" s="31"/>
      <c r="H140" s="31"/>
      <c r="I140" s="35"/>
      <c r="J140" s="30" t="s">
        <v>180</v>
      </c>
      <c r="K140" s="31"/>
      <c r="L140" s="31"/>
      <c r="M140" s="31"/>
      <c r="N140" s="31"/>
      <c r="O140" s="31"/>
      <c r="P140" s="31"/>
      <c r="Q140" s="31"/>
      <c r="R140" s="31"/>
      <c r="S140" s="30" t="s">
        <v>181</v>
      </c>
      <c r="T140" s="31"/>
      <c r="U140" s="31"/>
      <c r="V140" s="31"/>
      <c r="W140" s="31"/>
      <c r="X140" s="31"/>
      <c r="Y140" s="31"/>
      <c r="Z140" s="31"/>
      <c r="AA140" s="31"/>
      <c r="AB140" s="35"/>
      <c r="AC140" s="41"/>
    </row>
    <row r="141" spans="1:31" s="17" customFormat="1" ht="12.75" x14ac:dyDescent="0.2">
      <c r="A141" s="115">
        <v>13</v>
      </c>
      <c r="B141" s="36" t="s">
        <v>182</v>
      </c>
      <c r="C141" s="28"/>
      <c r="D141" s="28"/>
      <c r="E141" s="28"/>
      <c r="F141" s="28"/>
      <c r="G141" s="28"/>
      <c r="H141" s="28"/>
      <c r="I141" s="37"/>
      <c r="J141" s="36" t="s">
        <v>183</v>
      </c>
      <c r="K141" s="28"/>
      <c r="L141" s="28"/>
      <c r="M141" s="28"/>
      <c r="N141" s="28"/>
      <c r="O141" s="28"/>
      <c r="P141" s="28"/>
      <c r="Q141" s="28"/>
      <c r="R141" s="28"/>
      <c r="S141" s="36" t="s">
        <v>184</v>
      </c>
      <c r="T141" s="28"/>
      <c r="U141" s="28"/>
      <c r="V141" s="28"/>
      <c r="W141" s="28"/>
      <c r="X141" s="28"/>
      <c r="Y141" s="28"/>
      <c r="Z141" s="28"/>
      <c r="AA141" s="28"/>
      <c r="AB141" s="37"/>
      <c r="AC141" s="41"/>
    </row>
    <row r="142" spans="1:31" s="17" customFormat="1" ht="12.75" x14ac:dyDescent="0.2">
      <c r="A142" s="115">
        <v>14</v>
      </c>
      <c r="B142" s="49" t="s">
        <v>185</v>
      </c>
      <c r="C142" s="52"/>
      <c r="D142" s="52"/>
      <c r="E142" s="49" t="s">
        <v>137</v>
      </c>
      <c r="F142" s="52"/>
      <c r="G142" s="52"/>
      <c r="H142" s="52"/>
      <c r="I142" s="50"/>
      <c r="J142" s="49" t="s">
        <v>303</v>
      </c>
      <c r="K142" s="52"/>
      <c r="L142" s="52"/>
      <c r="M142" s="52"/>
      <c r="N142" s="52"/>
      <c r="O142" s="52"/>
      <c r="P142" s="52"/>
      <c r="Q142" s="52"/>
      <c r="R142" s="52"/>
      <c r="S142" s="49"/>
      <c r="T142" s="52" t="s">
        <v>186</v>
      </c>
      <c r="U142" s="106" t="s">
        <v>36</v>
      </c>
      <c r="V142" s="52" t="s">
        <v>322</v>
      </c>
      <c r="W142" s="52"/>
      <c r="X142" s="52"/>
      <c r="Y142" s="52"/>
      <c r="Z142" s="52"/>
      <c r="AA142" s="52"/>
      <c r="AB142" s="50"/>
      <c r="AC142" s="41"/>
    </row>
    <row r="143" spans="1:31" s="17" customFormat="1" ht="12.75" x14ac:dyDescent="0.2">
      <c r="A143" s="115">
        <v>15</v>
      </c>
      <c r="B143" s="30"/>
      <c r="C143" s="31"/>
      <c r="D143" s="31"/>
      <c r="E143" s="49" t="s">
        <v>187</v>
      </c>
      <c r="F143" s="52"/>
      <c r="G143" s="52"/>
      <c r="H143" s="52"/>
      <c r="I143" s="50"/>
      <c r="J143" s="49" t="s">
        <v>303</v>
      </c>
      <c r="K143" s="52"/>
      <c r="L143" s="52"/>
      <c r="M143" s="52"/>
      <c r="N143" s="52"/>
      <c r="O143" s="52"/>
      <c r="P143" s="52"/>
      <c r="Q143" s="52"/>
      <c r="R143" s="52"/>
      <c r="S143" s="49"/>
      <c r="T143" s="52" t="s">
        <v>186</v>
      </c>
      <c r="U143" s="106" t="s">
        <v>36</v>
      </c>
      <c r="V143" s="52" t="s">
        <v>333</v>
      </c>
      <c r="W143" s="52"/>
      <c r="X143" s="52"/>
      <c r="Y143" s="52"/>
      <c r="Z143" s="52"/>
      <c r="AA143" s="52"/>
      <c r="AB143" s="50"/>
      <c r="AC143" s="41"/>
    </row>
    <row r="144" spans="1:31" s="17" customFormat="1" ht="12.75" x14ac:dyDescent="0.2">
      <c r="A144" s="115">
        <v>16</v>
      </c>
      <c r="B144" s="30" t="s">
        <v>188</v>
      </c>
      <c r="C144" s="31"/>
      <c r="D144" s="31"/>
      <c r="E144" s="110" t="s">
        <v>189</v>
      </c>
      <c r="F144" s="52"/>
      <c r="G144" s="52"/>
      <c r="H144" s="52"/>
      <c r="I144" s="50"/>
      <c r="J144" s="49" t="s">
        <v>87</v>
      </c>
      <c r="K144" s="52"/>
      <c r="L144" s="52"/>
      <c r="M144" s="52"/>
      <c r="N144" s="52"/>
      <c r="O144" s="52"/>
      <c r="P144" s="52"/>
      <c r="Q144" s="52"/>
      <c r="R144" s="52"/>
      <c r="S144" s="49"/>
      <c r="T144" s="52" t="s">
        <v>87</v>
      </c>
      <c r="U144" s="106" t="s">
        <v>36</v>
      </c>
      <c r="V144" s="52"/>
      <c r="W144" s="52"/>
      <c r="X144" s="52"/>
      <c r="Y144" s="52"/>
      <c r="Z144" s="52"/>
      <c r="AA144" s="52"/>
      <c r="AB144" s="50"/>
      <c r="AC144" s="41"/>
    </row>
    <row r="145" spans="1:29" s="17" customFormat="1" ht="12.75" x14ac:dyDescent="0.2">
      <c r="A145" s="115">
        <v>17</v>
      </c>
      <c r="B145" s="36"/>
      <c r="C145" s="28"/>
      <c r="D145" s="28"/>
      <c r="E145" s="49" t="s">
        <v>306</v>
      </c>
      <c r="F145" s="52"/>
      <c r="G145" s="52"/>
      <c r="H145" s="52"/>
      <c r="I145" s="50"/>
      <c r="J145" s="49" t="s">
        <v>303</v>
      </c>
      <c r="K145" s="52"/>
      <c r="L145" s="52"/>
      <c r="M145" s="52"/>
      <c r="N145" s="52"/>
      <c r="O145" s="52"/>
      <c r="P145" s="52"/>
      <c r="Q145" s="52"/>
      <c r="R145" s="52"/>
      <c r="S145" s="49"/>
      <c r="T145" s="52" t="s">
        <v>186</v>
      </c>
      <c r="U145" s="52"/>
      <c r="V145" s="52" t="s">
        <v>322</v>
      </c>
      <c r="W145" s="52"/>
      <c r="X145" s="52"/>
      <c r="Y145" s="52"/>
      <c r="Z145" s="52"/>
      <c r="AA145" s="52"/>
      <c r="AB145" s="50"/>
      <c r="AC145" s="41"/>
    </row>
    <row r="146" spans="1:29" s="17" customFormat="1" ht="12.75" x14ac:dyDescent="0.2">
      <c r="A146" s="115">
        <v>18</v>
      </c>
      <c r="B146" s="30" t="s">
        <v>190</v>
      </c>
      <c r="C146" s="31"/>
      <c r="D146" s="31"/>
      <c r="E146" s="49" t="s">
        <v>191</v>
      </c>
      <c r="F146" s="52"/>
      <c r="G146" s="52"/>
      <c r="H146" s="52"/>
      <c r="I146" s="50"/>
      <c r="J146" s="49" t="s">
        <v>87</v>
      </c>
      <c r="K146" s="52"/>
      <c r="L146" s="52"/>
      <c r="M146" s="52"/>
      <c r="N146" s="52"/>
      <c r="O146" s="52"/>
      <c r="P146" s="52"/>
      <c r="Q146" s="52"/>
      <c r="R146" s="52"/>
      <c r="S146" s="49"/>
      <c r="T146" s="52" t="s">
        <v>87</v>
      </c>
      <c r="U146" s="52"/>
      <c r="V146" s="52"/>
      <c r="W146" s="52"/>
      <c r="X146" s="52"/>
      <c r="Y146" s="52"/>
      <c r="Z146" s="52"/>
      <c r="AA146" s="52"/>
      <c r="AB146" s="50"/>
      <c r="AC146" s="41"/>
    </row>
    <row r="147" spans="1:29" s="17" customFormat="1" ht="12.75" x14ac:dyDescent="0.2">
      <c r="A147" s="115">
        <v>19</v>
      </c>
      <c r="B147" s="36"/>
      <c r="C147" s="28"/>
      <c r="D147" s="28"/>
      <c r="E147" s="49" t="s">
        <v>192</v>
      </c>
      <c r="F147" s="52"/>
      <c r="G147" s="52"/>
      <c r="H147" s="52"/>
      <c r="I147" s="50"/>
      <c r="J147" s="49" t="s">
        <v>304</v>
      </c>
      <c r="K147" s="52"/>
      <c r="L147" s="52"/>
      <c r="M147" s="52"/>
      <c r="N147" s="52"/>
      <c r="O147" s="52"/>
      <c r="P147" s="52"/>
      <c r="Q147" s="52"/>
      <c r="R147" s="52"/>
      <c r="S147" s="49"/>
      <c r="T147" s="52" t="s">
        <v>87</v>
      </c>
      <c r="U147" s="106"/>
      <c r="V147" s="52"/>
      <c r="W147" s="52"/>
      <c r="X147" s="52"/>
      <c r="Y147" s="106"/>
      <c r="Z147" s="111"/>
      <c r="AA147" s="52"/>
      <c r="AB147" s="50"/>
      <c r="AC147" s="41"/>
    </row>
    <row r="148" spans="1:29" s="17" customFormat="1" ht="12.75" x14ac:dyDescent="0.2">
      <c r="A148" s="115">
        <v>20</v>
      </c>
      <c r="B148" s="49" t="s">
        <v>193</v>
      </c>
      <c r="C148" s="52"/>
      <c r="D148" s="52"/>
      <c r="E148" s="49" t="s">
        <v>204</v>
      </c>
      <c r="F148" s="52"/>
      <c r="G148" s="52"/>
      <c r="H148" s="52"/>
      <c r="I148" s="50"/>
      <c r="J148" s="49" t="s">
        <v>304</v>
      </c>
      <c r="K148" s="52"/>
      <c r="L148" s="52"/>
      <c r="M148" s="52"/>
      <c r="N148" s="52"/>
      <c r="O148" s="52"/>
      <c r="P148" s="52"/>
      <c r="Q148" s="52"/>
      <c r="R148" s="52"/>
      <c r="S148" s="49"/>
      <c r="T148" s="52" t="s">
        <v>186</v>
      </c>
      <c r="U148" s="106" t="s">
        <v>36</v>
      </c>
      <c r="V148" s="52" t="s">
        <v>87</v>
      </c>
      <c r="W148" s="52"/>
      <c r="X148" s="52"/>
      <c r="Y148" s="52"/>
      <c r="Z148" s="52"/>
      <c r="AA148" s="52"/>
      <c r="AB148" s="50"/>
      <c r="AC148" s="41"/>
    </row>
    <row r="149" spans="1:29" s="17" customFormat="1" ht="12.75" x14ac:dyDescent="0.2">
      <c r="A149" s="115">
        <v>21</v>
      </c>
      <c r="B149" s="227" t="s">
        <v>194</v>
      </c>
      <c r="C149" s="228"/>
      <c r="D149" s="228"/>
      <c r="E149" s="228"/>
      <c r="F149" s="228"/>
      <c r="G149" s="228"/>
      <c r="H149" s="228"/>
      <c r="I149" s="228"/>
      <c r="J149" s="228"/>
      <c r="K149" s="228"/>
      <c r="L149" s="228"/>
      <c r="M149" s="228"/>
      <c r="N149" s="228"/>
      <c r="O149" s="228"/>
      <c r="P149" s="228"/>
      <c r="Q149" s="228"/>
      <c r="R149" s="228"/>
      <c r="S149" s="228"/>
      <c r="T149" s="228"/>
      <c r="U149" s="228"/>
      <c r="V149" s="228"/>
      <c r="W149" s="228"/>
      <c r="X149" s="228"/>
      <c r="Y149" s="228"/>
      <c r="Z149" s="228"/>
      <c r="AA149" s="228"/>
      <c r="AB149" s="229"/>
    </row>
    <row r="150" spans="1:29" s="17" customFormat="1" ht="12.75" x14ac:dyDescent="0.2">
      <c r="A150" s="115">
        <v>22</v>
      </c>
      <c r="B150" s="18" t="s">
        <v>195</v>
      </c>
      <c r="C150" s="19"/>
      <c r="D150" s="19"/>
      <c r="E150" s="19"/>
      <c r="F150" s="19"/>
      <c r="G150" s="20"/>
      <c r="H150" s="18" t="s">
        <v>196</v>
      </c>
      <c r="I150" s="19"/>
      <c r="J150" s="19"/>
      <c r="K150" s="19"/>
      <c r="L150" s="19"/>
      <c r="M150" s="19"/>
      <c r="N150" s="19"/>
      <c r="O150" s="20"/>
      <c r="P150" s="18" t="s">
        <v>195</v>
      </c>
      <c r="Q150" s="19"/>
      <c r="R150" s="19"/>
      <c r="S150" s="19"/>
      <c r="T150" s="19"/>
      <c r="U150" s="18" t="s">
        <v>196</v>
      </c>
      <c r="V150" s="19"/>
      <c r="W150" s="19"/>
      <c r="X150" s="19"/>
      <c r="Y150" s="19"/>
      <c r="Z150" s="19"/>
      <c r="AA150" s="19"/>
      <c r="AB150" s="20"/>
      <c r="AC150" s="41"/>
    </row>
    <row r="151" spans="1:29" s="17" customFormat="1" ht="12.75" x14ac:dyDescent="0.2">
      <c r="A151" s="115">
        <v>23</v>
      </c>
      <c r="B151" s="49" t="s">
        <v>197</v>
      </c>
      <c r="C151" s="52"/>
      <c r="D151" s="52"/>
      <c r="E151" s="52"/>
      <c r="F151" s="52"/>
      <c r="G151" s="50"/>
      <c r="H151" s="177" t="s">
        <v>331</v>
      </c>
      <c r="I151" s="178"/>
      <c r="J151" s="178"/>
      <c r="K151" s="178"/>
      <c r="L151" s="178"/>
      <c r="M151" s="178"/>
      <c r="N151" s="178"/>
      <c r="O151" s="179"/>
      <c r="P151" s="65" t="s">
        <v>198</v>
      </c>
      <c r="Q151" s="66"/>
      <c r="R151" s="66"/>
      <c r="S151" s="66"/>
      <c r="T151" s="67"/>
      <c r="U151" s="177" t="s">
        <v>321</v>
      </c>
      <c r="V151" s="178"/>
      <c r="W151" s="178"/>
      <c r="X151" s="178"/>
      <c r="Y151" s="178"/>
      <c r="Z151" s="178"/>
      <c r="AA151" s="178"/>
      <c r="AB151" s="179"/>
      <c r="AC151" s="3"/>
    </row>
    <row r="152" spans="1:29" s="17" customFormat="1" ht="12.75" x14ac:dyDescent="0.2">
      <c r="A152" s="115">
        <v>24</v>
      </c>
      <c r="B152" s="49" t="s">
        <v>199</v>
      </c>
      <c r="C152" s="52"/>
      <c r="D152" s="52"/>
      <c r="E152" s="52"/>
      <c r="F152" s="52"/>
      <c r="G152" s="50"/>
      <c r="H152" s="177" t="s">
        <v>87</v>
      </c>
      <c r="I152" s="178"/>
      <c r="J152" s="178"/>
      <c r="K152" s="178"/>
      <c r="L152" s="178"/>
      <c r="M152" s="178"/>
      <c r="N152" s="178"/>
      <c r="O152" s="179"/>
      <c r="P152" s="65" t="s">
        <v>200</v>
      </c>
      <c r="Q152" s="66"/>
      <c r="R152" s="66"/>
      <c r="S152" s="66"/>
      <c r="T152" s="67"/>
      <c r="U152" s="177" t="s">
        <v>283</v>
      </c>
      <c r="V152" s="178"/>
      <c r="W152" s="178"/>
      <c r="X152" s="178"/>
      <c r="Y152" s="178"/>
      <c r="Z152" s="178"/>
      <c r="AA152" s="178"/>
      <c r="AB152" s="179"/>
    </row>
    <row r="153" spans="1:29" s="17" customFormat="1" ht="12.75" x14ac:dyDescent="0.2">
      <c r="A153" s="115">
        <v>25</v>
      </c>
      <c r="B153" s="49" t="s">
        <v>201</v>
      </c>
      <c r="C153" s="52"/>
      <c r="D153" s="52"/>
      <c r="E153" s="52"/>
      <c r="F153" s="52"/>
      <c r="G153" s="50"/>
      <c r="H153" s="177" t="s">
        <v>87</v>
      </c>
      <c r="I153" s="178"/>
      <c r="J153" s="178"/>
      <c r="K153" s="178"/>
      <c r="L153" s="178"/>
      <c r="M153" s="178"/>
      <c r="N153" s="178"/>
      <c r="O153" s="179"/>
      <c r="P153" s="65" t="s">
        <v>202</v>
      </c>
      <c r="Q153" s="66"/>
      <c r="R153" s="66"/>
      <c r="S153" s="66"/>
      <c r="T153" s="67"/>
      <c r="U153" s="177" t="s">
        <v>283</v>
      </c>
      <c r="V153" s="178"/>
      <c r="W153" s="178"/>
      <c r="X153" s="178"/>
      <c r="Y153" s="178"/>
      <c r="Z153" s="178"/>
      <c r="AA153" s="178"/>
      <c r="AB153" s="179"/>
    </row>
    <row r="154" spans="1:29" s="17" customFormat="1" ht="12.75" x14ac:dyDescent="0.2">
      <c r="A154" s="115">
        <v>26</v>
      </c>
      <c r="B154" s="49" t="s">
        <v>203</v>
      </c>
      <c r="C154" s="52"/>
      <c r="D154" s="52"/>
      <c r="E154" s="52"/>
      <c r="F154" s="52"/>
      <c r="G154" s="50"/>
      <c r="H154" s="177" t="s">
        <v>87</v>
      </c>
      <c r="I154" s="178"/>
      <c r="J154" s="178"/>
      <c r="K154" s="178"/>
      <c r="L154" s="178"/>
      <c r="M154" s="178"/>
      <c r="N154" s="178"/>
      <c r="O154" s="179"/>
      <c r="P154" s="65" t="s">
        <v>140</v>
      </c>
      <c r="Q154" s="66"/>
      <c r="R154" s="66"/>
      <c r="S154" s="66"/>
      <c r="T154" s="67"/>
      <c r="U154" s="177" t="s">
        <v>285</v>
      </c>
      <c r="V154" s="178"/>
      <c r="W154" s="178"/>
      <c r="X154" s="178"/>
      <c r="Y154" s="178"/>
      <c r="Z154" s="178"/>
      <c r="AA154" s="178"/>
      <c r="AB154" s="179"/>
    </row>
    <row r="155" spans="1:29" s="17" customFormat="1" ht="12.75" x14ac:dyDescent="0.2">
      <c r="A155" s="115">
        <v>27</v>
      </c>
      <c r="B155" s="18" t="s">
        <v>204</v>
      </c>
      <c r="C155" s="19"/>
      <c r="D155" s="19"/>
      <c r="E155" s="19"/>
      <c r="F155" s="19"/>
      <c r="G155" s="20"/>
      <c r="H155" s="177" t="s">
        <v>289</v>
      </c>
      <c r="I155" s="178"/>
      <c r="J155" s="178"/>
      <c r="K155" s="178"/>
      <c r="L155" s="178"/>
      <c r="M155" s="178"/>
      <c r="N155" s="178"/>
      <c r="O155" s="179"/>
      <c r="P155" s="65" t="s">
        <v>205</v>
      </c>
      <c r="Q155" s="66"/>
      <c r="R155" s="66"/>
      <c r="S155" s="66"/>
      <c r="T155" s="67"/>
      <c r="U155" s="177" t="s">
        <v>289</v>
      </c>
      <c r="V155" s="178"/>
      <c r="W155" s="178"/>
      <c r="X155" s="178"/>
      <c r="Y155" s="178"/>
      <c r="Z155" s="178"/>
      <c r="AA155" s="178"/>
      <c r="AB155" s="179"/>
    </row>
    <row r="156" spans="1:29" s="17" customFormat="1" ht="12.75" x14ac:dyDescent="0.2">
      <c r="A156" s="115">
        <v>28</v>
      </c>
      <c r="B156" s="18" t="s">
        <v>277</v>
      </c>
      <c r="C156" s="19"/>
      <c r="D156" s="19"/>
      <c r="E156" s="19"/>
      <c r="F156" s="19"/>
      <c r="G156" s="20"/>
      <c r="H156" s="177" t="s">
        <v>289</v>
      </c>
      <c r="I156" s="178"/>
      <c r="J156" s="178"/>
      <c r="K156" s="178"/>
      <c r="L156" s="178"/>
      <c r="M156" s="178"/>
      <c r="N156" s="178"/>
      <c r="O156" s="179"/>
      <c r="P156" s="65" t="s">
        <v>206</v>
      </c>
      <c r="Q156" s="66"/>
      <c r="R156" s="66"/>
      <c r="S156" s="66"/>
      <c r="T156" s="67"/>
      <c r="U156" s="177" t="s">
        <v>87</v>
      </c>
      <c r="V156" s="178"/>
      <c r="W156" s="178"/>
      <c r="X156" s="178"/>
      <c r="Y156" s="178"/>
      <c r="Z156" s="178"/>
      <c r="AA156" s="178"/>
      <c r="AB156" s="179"/>
    </row>
    <row r="157" spans="1:29" s="17" customFormat="1" ht="12.75" x14ac:dyDescent="0.2">
      <c r="A157" s="115">
        <v>29</v>
      </c>
      <c r="B157" s="18" t="s">
        <v>207</v>
      </c>
      <c r="C157" s="19"/>
      <c r="D157" s="19"/>
      <c r="E157" s="19"/>
      <c r="F157" s="19"/>
      <c r="G157" s="20"/>
      <c r="H157" s="177" t="s">
        <v>307</v>
      </c>
      <c r="I157" s="178"/>
      <c r="J157" s="178"/>
      <c r="K157" s="178"/>
      <c r="L157" s="178"/>
      <c r="M157" s="178"/>
      <c r="N157" s="178"/>
      <c r="O157" s="179"/>
      <c r="P157" s="65" t="s">
        <v>208</v>
      </c>
      <c r="Q157" s="66"/>
      <c r="R157" s="66"/>
      <c r="S157" s="66"/>
      <c r="T157" s="67"/>
      <c r="U157" s="177" t="s">
        <v>87</v>
      </c>
      <c r="V157" s="178"/>
      <c r="W157" s="178"/>
      <c r="X157" s="178"/>
      <c r="Y157" s="178"/>
      <c r="Z157" s="178"/>
      <c r="AA157" s="178"/>
      <c r="AB157" s="179"/>
    </row>
    <row r="158" spans="1:29" s="17" customFormat="1" ht="12.75" x14ac:dyDescent="0.2">
      <c r="A158" s="115">
        <v>30</v>
      </c>
      <c r="B158" s="18" t="s">
        <v>209</v>
      </c>
      <c r="C158" s="19"/>
      <c r="D158" s="19"/>
      <c r="E158" s="19"/>
      <c r="F158" s="19"/>
      <c r="G158" s="20"/>
      <c r="H158" s="177" t="s">
        <v>285</v>
      </c>
      <c r="I158" s="178"/>
      <c r="J158" s="178"/>
      <c r="K158" s="178"/>
      <c r="L158" s="178"/>
      <c r="M158" s="178"/>
      <c r="N158" s="178"/>
      <c r="O158" s="179"/>
      <c r="P158" s="65" t="s">
        <v>210</v>
      </c>
      <c r="Q158" s="66"/>
      <c r="R158" s="66"/>
      <c r="S158" s="66"/>
      <c r="T158" s="67"/>
      <c r="U158" s="177" t="s">
        <v>308</v>
      </c>
      <c r="V158" s="178"/>
      <c r="W158" s="178"/>
      <c r="X158" s="178"/>
      <c r="Y158" s="178"/>
      <c r="Z158" s="178"/>
      <c r="AA158" s="178"/>
      <c r="AB158" s="179"/>
      <c r="AC158" s="64"/>
    </row>
    <row r="159" spans="1:29" s="17" customFormat="1" ht="12.75" x14ac:dyDescent="0.2">
      <c r="A159" s="115">
        <v>31</v>
      </c>
      <c r="B159" s="18" t="s">
        <v>211</v>
      </c>
      <c r="C159" s="19"/>
      <c r="D159" s="19"/>
      <c r="E159" s="19"/>
      <c r="F159" s="19"/>
      <c r="G159" s="20"/>
      <c r="H159" s="177" t="s">
        <v>87</v>
      </c>
      <c r="I159" s="178"/>
      <c r="J159" s="178"/>
      <c r="K159" s="178"/>
      <c r="L159" s="178"/>
      <c r="M159" s="178"/>
      <c r="N159" s="178"/>
      <c r="O159" s="179"/>
      <c r="P159" s="68" t="s">
        <v>141</v>
      </c>
      <c r="Q159" s="47"/>
      <c r="R159" s="47"/>
      <c r="S159" s="47"/>
      <c r="T159" s="69"/>
      <c r="U159" s="177" t="s">
        <v>301</v>
      </c>
      <c r="V159" s="178"/>
      <c r="W159" s="178"/>
      <c r="X159" s="178"/>
      <c r="Y159" s="178"/>
      <c r="Z159" s="178"/>
      <c r="AA159" s="178"/>
      <c r="AB159" s="179"/>
      <c r="AC159" s="64"/>
    </row>
    <row r="160" spans="1:29" s="17" customFormat="1" ht="12.75" x14ac:dyDescent="0.2">
      <c r="A160" s="115">
        <v>32</v>
      </c>
      <c r="B160" s="18" t="s">
        <v>212</v>
      </c>
      <c r="C160" s="19"/>
      <c r="D160" s="19"/>
      <c r="E160" s="19"/>
      <c r="F160" s="19"/>
      <c r="G160" s="20"/>
      <c r="H160" s="177" t="s">
        <v>87</v>
      </c>
      <c r="I160" s="178"/>
      <c r="J160" s="178"/>
      <c r="K160" s="178"/>
      <c r="L160" s="178"/>
      <c r="M160" s="178"/>
      <c r="N160" s="178"/>
      <c r="O160" s="179"/>
      <c r="P160" s="65" t="s">
        <v>302</v>
      </c>
      <c r="Q160" s="66"/>
      <c r="R160" s="66"/>
      <c r="S160" s="66"/>
      <c r="T160" s="67"/>
      <c r="U160" s="177" t="s">
        <v>285</v>
      </c>
      <c r="V160" s="178"/>
      <c r="W160" s="178"/>
      <c r="X160" s="178"/>
      <c r="Y160" s="178"/>
      <c r="Z160" s="178"/>
      <c r="AA160" s="178"/>
      <c r="AB160" s="179"/>
      <c r="AC160" s="64"/>
    </row>
    <row r="161" spans="1:29" s="17" customFormat="1" ht="12.75" x14ac:dyDescent="0.2">
      <c r="A161" s="115">
        <v>33</v>
      </c>
      <c r="B161" s="18"/>
      <c r="C161" s="19"/>
      <c r="D161" s="19"/>
      <c r="E161" s="19"/>
      <c r="F161" s="19"/>
      <c r="G161" s="19"/>
      <c r="H161" s="19"/>
      <c r="I161" s="52"/>
      <c r="J161" s="52"/>
      <c r="K161" s="52"/>
      <c r="L161" s="52"/>
      <c r="M161" s="52"/>
      <c r="N161" s="52"/>
      <c r="O161" s="52"/>
      <c r="P161" s="36"/>
      <c r="Q161" s="28"/>
      <c r="R161" s="28"/>
      <c r="S161" s="28"/>
      <c r="T161" s="28"/>
      <c r="U161" s="36"/>
      <c r="V161" s="28"/>
      <c r="W161" s="28"/>
      <c r="X161" s="28"/>
      <c r="Y161" s="28"/>
      <c r="Z161" s="28"/>
      <c r="AA161" s="28"/>
      <c r="AB161" s="37"/>
      <c r="AC161" s="64"/>
    </row>
    <row r="162" spans="1:29" s="17" customFormat="1" ht="12.75" x14ac:dyDescent="0.2">
      <c r="A162" s="115">
        <v>34</v>
      </c>
      <c r="B162" s="227" t="s">
        <v>204</v>
      </c>
      <c r="C162" s="228"/>
      <c r="D162" s="228"/>
      <c r="E162" s="228"/>
      <c r="F162" s="228"/>
      <c r="G162" s="228"/>
      <c r="H162" s="228"/>
      <c r="I162" s="228"/>
      <c r="J162" s="228"/>
      <c r="K162" s="228"/>
      <c r="L162" s="228"/>
      <c r="M162" s="228"/>
      <c r="N162" s="228"/>
      <c r="O162" s="228"/>
      <c r="P162" s="295"/>
      <c r="Q162" s="295"/>
      <c r="R162" s="295"/>
      <c r="S162" s="295"/>
      <c r="T162" s="295"/>
      <c r="U162" s="295"/>
      <c r="V162" s="295"/>
      <c r="W162" s="295"/>
      <c r="X162" s="295"/>
      <c r="Y162" s="295"/>
      <c r="Z162" s="295"/>
      <c r="AA162" s="295"/>
      <c r="AB162" s="296"/>
    </row>
    <row r="163" spans="1:29" s="17" customFormat="1" ht="20.25" customHeight="1" x14ac:dyDescent="0.2">
      <c r="A163" s="115">
        <v>35</v>
      </c>
      <c r="B163" s="282" t="s">
        <v>213</v>
      </c>
      <c r="C163" s="265"/>
      <c r="D163" s="282" t="s">
        <v>214</v>
      </c>
      <c r="E163" s="264"/>
      <c r="F163" s="264"/>
      <c r="G163" s="264"/>
      <c r="H163" s="264"/>
      <c r="I163" s="265"/>
      <c r="J163" s="55" t="s">
        <v>215</v>
      </c>
      <c r="K163" s="56"/>
      <c r="L163" s="282" t="s">
        <v>300</v>
      </c>
      <c r="M163" s="264"/>
      <c r="N163" s="265"/>
      <c r="O163" s="55" t="s">
        <v>216</v>
      </c>
      <c r="P163" s="57"/>
      <c r="Q163" s="56"/>
      <c r="R163" s="282" t="s">
        <v>217</v>
      </c>
      <c r="S163" s="265"/>
      <c r="T163" s="282" t="s">
        <v>298</v>
      </c>
      <c r="U163" s="264"/>
      <c r="V163" s="265"/>
      <c r="W163" s="279" t="s">
        <v>219</v>
      </c>
      <c r="X163" s="280"/>
      <c r="Y163" s="281"/>
      <c r="Z163" s="282" t="s">
        <v>220</v>
      </c>
      <c r="AA163" s="264"/>
      <c r="AB163" s="265"/>
    </row>
    <row r="164" spans="1:29" s="64" customFormat="1" ht="12.75" x14ac:dyDescent="0.2">
      <c r="A164" s="115">
        <v>36</v>
      </c>
      <c r="B164" s="151" t="s">
        <v>290</v>
      </c>
      <c r="C164" s="155"/>
      <c r="D164" s="147" t="s">
        <v>340</v>
      </c>
      <c r="E164" s="148"/>
      <c r="F164" s="148"/>
      <c r="G164" s="148"/>
      <c r="H164" s="148"/>
      <c r="I164" s="149"/>
      <c r="J164" s="150">
        <v>1</v>
      </c>
      <c r="K164" s="155"/>
      <c r="L164" s="49" t="s">
        <v>299</v>
      </c>
      <c r="M164" s="151">
        <v>3</v>
      </c>
      <c r="N164" s="155"/>
      <c r="O164" s="150" t="s">
        <v>323</v>
      </c>
      <c r="P164" s="151"/>
      <c r="Q164" s="78" t="s">
        <v>324</v>
      </c>
      <c r="R164" s="150">
        <v>6000</v>
      </c>
      <c r="S164" s="155"/>
      <c r="T164" s="152" t="s">
        <v>87</v>
      </c>
      <c r="U164" s="153"/>
      <c r="V164" s="154"/>
      <c r="W164" s="141" t="s">
        <v>365</v>
      </c>
      <c r="X164" s="142"/>
      <c r="Y164" s="143"/>
      <c r="Z164" s="144" t="s">
        <v>137</v>
      </c>
      <c r="AA164" s="145"/>
      <c r="AB164" s="146"/>
    </row>
    <row r="165" spans="1:29" s="17" customFormat="1" ht="12.75" x14ac:dyDescent="0.2">
      <c r="A165" s="115">
        <v>37</v>
      </c>
      <c r="B165" s="151" t="s">
        <v>291</v>
      </c>
      <c r="C165" s="155"/>
      <c r="D165" s="147" t="s">
        <v>341</v>
      </c>
      <c r="E165" s="148"/>
      <c r="F165" s="148"/>
      <c r="G165" s="148"/>
      <c r="H165" s="148"/>
      <c r="I165" s="149"/>
      <c r="J165" s="150">
        <v>1</v>
      </c>
      <c r="K165" s="155"/>
      <c r="L165" s="49" t="s">
        <v>299</v>
      </c>
      <c r="M165" s="151">
        <v>2</v>
      </c>
      <c r="N165" s="155"/>
      <c r="O165" s="150" t="s">
        <v>323</v>
      </c>
      <c r="P165" s="151"/>
      <c r="Q165" s="78" t="s">
        <v>324</v>
      </c>
      <c r="R165" s="150">
        <v>3000</v>
      </c>
      <c r="S165" s="155"/>
      <c r="T165" s="152" t="s">
        <v>87</v>
      </c>
      <c r="U165" s="153"/>
      <c r="V165" s="154"/>
      <c r="W165" s="141" t="s">
        <v>365</v>
      </c>
      <c r="X165" s="142"/>
      <c r="Y165" s="143"/>
      <c r="Z165" s="144" t="s">
        <v>137</v>
      </c>
      <c r="AA165" s="145"/>
      <c r="AB165" s="146"/>
    </row>
    <row r="166" spans="1:29" s="17" customFormat="1" ht="12.75" x14ac:dyDescent="0.2">
      <c r="A166" s="115">
        <v>38</v>
      </c>
      <c r="B166" s="151" t="s">
        <v>292</v>
      </c>
      <c r="C166" s="155"/>
      <c r="D166" s="147" t="s">
        <v>342</v>
      </c>
      <c r="E166" s="148"/>
      <c r="F166" s="148"/>
      <c r="G166" s="148"/>
      <c r="H166" s="148"/>
      <c r="I166" s="149"/>
      <c r="J166" s="150">
        <v>1</v>
      </c>
      <c r="K166" s="155"/>
      <c r="L166" s="49" t="s">
        <v>299</v>
      </c>
      <c r="M166" s="151">
        <v>2</v>
      </c>
      <c r="N166" s="155"/>
      <c r="O166" s="150" t="s">
        <v>323</v>
      </c>
      <c r="P166" s="151"/>
      <c r="Q166" s="78" t="s">
        <v>324</v>
      </c>
      <c r="R166" s="150">
        <v>3000</v>
      </c>
      <c r="S166" s="155"/>
      <c r="T166" s="152" t="s">
        <v>87</v>
      </c>
      <c r="U166" s="153"/>
      <c r="V166" s="154"/>
      <c r="W166" s="141" t="s">
        <v>365</v>
      </c>
      <c r="X166" s="142"/>
      <c r="Y166" s="143"/>
      <c r="Z166" s="144" t="s">
        <v>137</v>
      </c>
      <c r="AA166" s="145"/>
      <c r="AB166" s="146"/>
    </row>
    <row r="167" spans="1:29" s="17" customFormat="1" ht="12.75" x14ac:dyDescent="0.2">
      <c r="A167" s="115">
        <v>39</v>
      </c>
      <c r="B167" s="151" t="s">
        <v>293</v>
      </c>
      <c r="C167" s="155"/>
      <c r="D167" s="147" t="s">
        <v>343</v>
      </c>
      <c r="E167" s="148"/>
      <c r="F167" s="148"/>
      <c r="G167" s="148"/>
      <c r="H167" s="148"/>
      <c r="I167" s="149"/>
      <c r="J167" s="150">
        <v>1</v>
      </c>
      <c r="K167" s="155"/>
      <c r="L167" s="49" t="s">
        <v>299</v>
      </c>
      <c r="M167" s="164" t="s">
        <v>346</v>
      </c>
      <c r="N167" s="155"/>
      <c r="O167" s="150" t="s">
        <v>323</v>
      </c>
      <c r="P167" s="151"/>
      <c r="Q167" s="78" t="s">
        <v>324</v>
      </c>
      <c r="R167" s="150">
        <v>6000</v>
      </c>
      <c r="S167" s="155"/>
      <c r="T167" s="152" t="s">
        <v>87</v>
      </c>
      <c r="U167" s="153"/>
      <c r="V167" s="154"/>
      <c r="W167" s="141" t="s">
        <v>365</v>
      </c>
      <c r="X167" s="142"/>
      <c r="Y167" s="143"/>
      <c r="Z167" s="144" t="s">
        <v>187</v>
      </c>
      <c r="AA167" s="145"/>
      <c r="AB167" s="146"/>
    </row>
    <row r="168" spans="1:29" s="17" customFormat="1" ht="12.75" customHeight="1" x14ac:dyDescent="0.2">
      <c r="A168" s="115">
        <v>40</v>
      </c>
      <c r="B168" s="151" t="s">
        <v>294</v>
      </c>
      <c r="C168" s="155"/>
      <c r="D168" s="147" t="s">
        <v>326</v>
      </c>
      <c r="E168" s="148"/>
      <c r="F168" s="148"/>
      <c r="G168" s="148"/>
      <c r="H168" s="148"/>
      <c r="I168" s="149"/>
      <c r="J168" s="150">
        <v>1</v>
      </c>
      <c r="K168" s="155"/>
      <c r="L168" s="49" t="s">
        <v>299</v>
      </c>
      <c r="M168" s="165">
        <v>2.5</v>
      </c>
      <c r="N168" s="155"/>
      <c r="O168" s="150" t="s">
        <v>323</v>
      </c>
      <c r="P168" s="151"/>
      <c r="Q168" s="78" t="s">
        <v>324</v>
      </c>
      <c r="R168" s="150">
        <v>3000</v>
      </c>
      <c r="S168" s="155"/>
      <c r="T168" s="152" t="s">
        <v>87</v>
      </c>
      <c r="U168" s="153"/>
      <c r="V168" s="154"/>
      <c r="W168" s="141" t="s">
        <v>365</v>
      </c>
      <c r="X168" s="142"/>
      <c r="Y168" s="143"/>
      <c r="Z168" s="144" t="s">
        <v>187</v>
      </c>
      <c r="AA168" s="145"/>
      <c r="AB168" s="146"/>
    </row>
    <row r="169" spans="1:29" s="17" customFormat="1" ht="12.75" x14ac:dyDescent="0.2">
      <c r="A169" s="115">
        <v>41</v>
      </c>
      <c r="B169" s="151" t="s">
        <v>295</v>
      </c>
      <c r="C169" s="155"/>
      <c r="D169" s="147" t="s">
        <v>327</v>
      </c>
      <c r="E169" s="148"/>
      <c r="F169" s="148"/>
      <c r="G169" s="148"/>
      <c r="H169" s="148"/>
      <c r="I169" s="149"/>
      <c r="J169" s="150">
        <v>1</v>
      </c>
      <c r="K169" s="155"/>
      <c r="L169" s="49" t="s">
        <v>299</v>
      </c>
      <c r="M169" s="165">
        <v>0.75</v>
      </c>
      <c r="N169" s="166"/>
      <c r="O169" s="150" t="s">
        <v>323</v>
      </c>
      <c r="P169" s="151"/>
      <c r="Q169" s="78" t="s">
        <v>324</v>
      </c>
      <c r="R169" s="150">
        <v>6000</v>
      </c>
      <c r="S169" s="155"/>
      <c r="T169" s="152" t="s">
        <v>87</v>
      </c>
      <c r="U169" s="153"/>
      <c r="V169" s="154"/>
      <c r="W169" s="141" t="s">
        <v>365</v>
      </c>
      <c r="X169" s="142"/>
      <c r="Y169" s="143"/>
      <c r="Z169" s="144" t="s">
        <v>187</v>
      </c>
      <c r="AA169" s="145"/>
      <c r="AB169" s="146"/>
    </row>
    <row r="170" spans="1:29" s="17" customFormat="1" ht="12.75" x14ac:dyDescent="0.2">
      <c r="A170" s="115">
        <v>42</v>
      </c>
      <c r="B170" s="151" t="s">
        <v>296</v>
      </c>
      <c r="C170" s="155"/>
      <c r="D170" s="147" t="s">
        <v>344</v>
      </c>
      <c r="E170" s="148"/>
      <c r="F170" s="148"/>
      <c r="G170" s="148"/>
      <c r="H170" s="148"/>
      <c r="I170" s="149"/>
      <c r="J170" s="150">
        <v>1</v>
      </c>
      <c r="K170" s="155"/>
      <c r="L170" s="49" t="s">
        <v>299</v>
      </c>
      <c r="M170" s="151">
        <v>1</v>
      </c>
      <c r="N170" s="155"/>
      <c r="O170" s="150" t="s">
        <v>323</v>
      </c>
      <c r="P170" s="151"/>
      <c r="Q170" s="78" t="s">
        <v>324</v>
      </c>
      <c r="R170" s="150">
        <v>3000</v>
      </c>
      <c r="S170" s="155"/>
      <c r="T170" s="167" t="s">
        <v>87</v>
      </c>
      <c r="U170" s="168"/>
      <c r="V170" s="169"/>
      <c r="W170" s="141" t="s">
        <v>365</v>
      </c>
      <c r="X170" s="142"/>
      <c r="Y170" s="143"/>
      <c r="Z170" s="144" t="s">
        <v>187</v>
      </c>
      <c r="AA170" s="145"/>
      <c r="AB170" s="146"/>
    </row>
    <row r="171" spans="1:29" s="17" customFormat="1" ht="12.75" x14ac:dyDescent="0.2">
      <c r="A171" s="115">
        <v>43</v>
      </c>
      <c r="B171" s="151" t="s">
        <v>334</v>
      </c>
      <c r="C171" s="155"/>
      <c r="D171" s="147" t="s">
        <v>345</v>
      </c>
      <c r="E171" s="148"/>
      <c r="F171" s="148"/>
      <c r="G171" s="148"/>
      <c r="H171" s="148"/>
      <c r="I171" s="149"/>
      <c r="J171" s="150">
        <v>1</v>
      </c>
      <c r="K171" s="155"/>
      <c r="L171" s="49" t="s">
        <v>299</v>
      </c>
      <c r="M171" s="151">
        <v>2</v>
      </c>
      <c r="N171" s="155"/>
      <c r="O171" s="150" t="s">
        <v>323</v>
      </c>
      <c r="P171" s="151"/>
      <c r="Q171" s="78" t="s">
        <v>324</v>
      </c>
      <c r="R171" s="150">
        <v>3000</v>
      </c>
      <c r="S171" s="155"/>
      <c r="T171" s="152" t="s">
        <v>87</v>
      </c>
      <c r="U171" s="153"/>
      <c r="V171" s="154"/>
      <c r="W171" s="141" t="s">
        <v>365</v>
      </c>
      <c r="X171" s="142"/>
      <c r="Y171" s="143"/>
      <c r="Z171" s="144" t="s">
        <v>137</v>
      </c>
      <c r="AA171" s="145"/>
      <c r="AB171" s="146"/>
    </row>
    <row r="172" spans="1:29" s="17" customFormat="1" ht="12.75" x14ac:dyDescent="0.2">
      <c r="A172" s="121">
        <v>45</v>
      </c>
      <c r="B172" s="151" t="s">
        <v>338</v>
      </c>
      <c r="C172" s="155"/>
      <c r="D172" s="147" t="s">
        <v>344</v>
      </c>
      <c r="E172" s="148"/>
      <c r="F172" s="148"/>
      <c r="G172" s="148"/>
      <c r="H172" s="148"/>
      <c r="I172" s="149"/>
      <c r="J172" s="150">
        <v>1</v>
      </c>
      <c r="K172" s="155"/>
      <c r="L172" s="49" t="s">
        <v>299</v>
      </c>
      <c r="M172" s="151">
        <v>2</v>
      </c>
      <c r="N172" s="155"/>
      <c r="O172" s="150" t="s">
        <v>323</v>
      </c>
      <c r="P172" s="151"/>
      <c r="Q172" s="78" t="s">
        <v>324</v>
      </c>
      <c r="R172" s="150">
        <v>3000</v>
      </c>
      <c r="S172" s="155"/>
      <c r="T172" s="152" t="s">
        <v>87</v>
      </c>
      <c r="U172" s="153"/>
      <c r="V172" s="154"/>
      <c r="W172" s="141" t="s">
        <v>365</v>
      </c>
      <c r="X172" s="142"/>
      <c r="Y172" s="143"/>
      <c r="Z172" s="144" t="s">
        <v>137</v>
      </c>
      <c r="AA172" s="145"/>
      <c r="AB172" s="146"/>
    </row>
    <row r="173" spans="1:29" s="17" customFormat="1" ht="12.75" x14ac:dyDescent="0.2">
      <c r="A173" s="121">
        <v>46</v>
      </c>
      <c r="B173" s="151" t="s">
        <v>339</v>
      </c>
      <c r="C173" s="155"/>
      <c r="D173" s="147" t="s">
        <v>344</v>
      </c>
      <c r="E173" s="148"/>
      <c r="F173" s="148"/>
      <c r="G173" s="148"/>
      <c r="H173" s="148"/>
      <c r="I173" s="149"/>
      <c r="J173" s="150">
        <v>1</v>
      </c>
      <c r="K173" s="155"/>
      <c r="L173" s="49" t="s">
        <v>299</v>
      </c>
      <c r="M173" s="151">
        <v>2</v>
      </c>
      <c r="N173" s="155"/>
      <c r="O173" s="150" t="s">
        <v>323</v>
      </c>
      <c r="P173" s="151"/>
      <c r="Q173" s="78" t="s">
        <v>324</v>
      </c>
      <c r="R173" s="150">
        <v>3000</v>
      </c>
      <c r="S173" s="155"/>
      <c r="T173" s="152" t="s">
        <v>87</v>
      </c>
      <c r="U173" s="153"/>
      <c r="V173" s="154"/>
      <c r="W173" s="141" t="s">
        <v>365</v>
      </c>
      <c r="X173" s="142"/>
      <c r="Y173" s="143"/>
      <c r="Z173" s="144" t="s">
        <v>137</v>
      </c>
      <c r="AA173" s="145"/>
      <c r="AB173" s="146"/>
    </row>
    <row r="174" spans="1:29" s="17" customFormat="1" ht="12.75" x14ac:dyDescent="0.2">
      <c r="A174" s="115">
        <v>44</v>
      </c>
      <c r="B174" s="151" t="s">
        <v>297</v>
      </c>
      <c r="C174" s="155"/>
      <c r="D174" s="147" t="s">
        <v>312</v>
      </c>
      <c r="E174" s="148"/>
      <c r="F174" s="148"/>
      <c r="G174" s="148"/>
      <c r="H174" s="148"/>
      <c r="I174" s="149"/>
      <c r="J174" s="150">
        <v>1</v>
      </c>
      <c r="K174" s="155"/>
      <c r="L174" s="49" t="s">
        <v>347</v>
      </c>
      <c r="M174" s="151">
        <v>15</v>
      </c>
      <c r="N174" s="155"/>
      <c r="O174" s="150" t="s">
        <v>360</v>
      </c>
      <c r="P174" s="151"/>
      <c r="Q174" s="155"/>
      <c r="R174" s="150" t="s">
        <v>364</v>
      </c>
      <c r="S174" s="155"/>
      <c r="T174" s="152" t="s">
        <v>87</v>
      </c>
      <c r="U174" s="153"/>
      <c r="V174" s="154"/>
      <c r="W174" s="150" t="s">
        <v>366</v>
      </c>
      <c r="X174" s="151"/>
      <c r="Y174" s="155"/>
      <c r="Z174" s="144" t="s">
        <v>187</v>
      </c>
      <c r="AA174" s="145"/>
      <c r="AB174" s="146"/>
      <c r="AC174" s="64"/>
    </row>
    <row r="175" spans="1:29" s="17" customFormat="1" ht="10.15" customHeight="1" x14ac:dyDescent="0.2">
      <c r="A175" s="115">
        <v>47</v>
      </c>
      <c r="B175" s="151"/>
      <c r="C175" s="155"/>
      <c r="D175" s="147"/>
      <c r="E175" s="148"/>
      <c r="F175" s="148"/>
      <c r="G175" s="148"/>
      <c r="H175" s="148"/>
      <c r="I175" s="149"/>
      <c r="J175" s="150"/>
      <c r="K175" s="155"/>
      <c r="L175" s="49"/>
      <c r="M175" s="151"/>
      <c r="N175" s="155"/>
      <c r="O175" s="150"/>
      <c r="P175" s="151"/>
      <c r="Q175" s="78"/>
      <c r="R175" s="156"/>
      <c r="S175" s="157"/>
      <c r="T175" s="152"/>
      <c r="U175" s="153"/>
      <c r="V175" s="154"/>
      <c r="W175" s="141"/>
      <c r="X175" s="142"/>
      <c r="Y175" s="143"/>
      <c r="Z175" s="144"/>
      <c r="AA175" s="145"/>
      <c r="AB175" s="146"/>
    </row>
    <row r="176" spans="1:29" s="17" customFormat="1" ht="10.15" customHeight="1" x14ac:dyDescent="0.2">
      <c r="A176" s="115">
        <v>48</v>
      </c>
      <c r="B176" s="151"/>
      <c r="C176" s="155"/>
      <c r="D176" s="147"/>
      <c r="E176" s="148"/>
      <c r="F176" s="148"/>
      <c r="G176" s="148"/>
      <c r="H176" s="148"/>
      <c r="I176" s="149"/>
      <c r="J176" s="150"/>
      <c r="K176" s="155"/>
      <c r="L176" s="49"/>
      <c r="M176" s="151"/>
      <c r="N176" s="155"/>
      <c r="O176" s="150"/>
      <c r="P176" s="151"/>
      <c r="Q176" s="78"/>
      <c r="R176" s="156"/>
      <c r="S176" s="157"/>
      <c r="T176" s="152"/>
      <c r="U176" s="153"/>
      <c r="V176" s="154"/>
      <c r="W176" s="141"/>
      <c r="X176" s="142"/>
      <c r="Y176" s="143"/>
      <c r="Z176" s="144"/>
      <c r="AA176" s="145"/>
      <c r="AB176" s="146"/>
    </row>
    <row r="177" spans="1:28" s="17" customFormat="1" ht="10.15" customHeight="1" x14ac:dyDescent="0.2">
      <c r="A177" s="115">
        <v>49</v>
      </c>
      <c r="B177" s="151"/>
      <c r="C177" s="155"/>
      <c r="D177" s="147"/>
      <c r="E177" s="148"/>
      <c r="F177" s="148"/>
      <c r="G177" s="148"/>
      <c r="H177" s="148"/>
      <c r="I177" s="149"/>
      <c r="J177" s="150"/>
      <c r="K177" s="155"/>
      <c r="L177" s="49"/>
      <c r="M177" s="151"/>
      <c r="N177" s="155"/>
      <c r="O177" s="150"/>
      <c r="P177" s="151"/>
      <c r="Q177" s="78"/>
      <c r="R177" s="156"/>
      <c r="S177" s="157"/>
      <c r="T177" s="152"/>
      <c r="U177" s="153"/>
      <c r="V177" s="154"/>
      <c r="W177" s="141"/>
      <c r="X177" s="142"/>
      <c r="Y177" s="143"/>
      <c r="Z177" s="144"/>
      <c r="AA177" s="145"/>
      <c r="AB177" s="146"/>
    </row>
    <row r="178" spans="1:28" s="17" customFormat="1" ht="10.15" customHeight="1" x14ac:dyDescent="0.2">
      <c r="A178" s="115">
        <v>50</v>
      </c>
      <c r="B178" s="151"/>
      <c r="C178" s="155"/>
      <c r="D178" s="147"/>
      <c r="E178" s="148"/>
      <c r="F178" s="148"/>
      <c r="G178" s="148"/>
      <c r="H178" s="148"/>
      <c r="I178" s="149"/>
      <c r="J178" s="150"/>
      <c r="K178" s="155"/>
      <c r="L178" s="49"/>
      <c r="M178" s="151"/>
      <c r="N178" s="155"/>
      <c r="O178" s="150"/>
      <c r="P178" s="151"/>
      <c r="Q178" s="78"/>
      <c r="R178" s="156"/>
      <c r="S178" s="157"/>
      <c r="T178" s="152"/>
      <c r="U178" s="153"/>
      <c r="V178" s="154"/>
      <c r="W178" s="141"/>
      <c r="X178" s="142"/>
      <c r="Y178" s="143"/>
      <c r="Z178" s="144"/>
      <c r="AA178" s="145"/>
      <c r="AB178" s="146"/>
    </row>
    <row r="179" spans="1:28" s="17" customFormat="1" ht="10.15" customHeight="1" x14ac:dyDescent="0.2">
      <c r="A179" s="115">
        <v>51</v>
      </c>
      <c r="B179" s="151"/>
      <c r="C179" s="155"/>
      <c r="D179" s="147"/>
      <c r="E179" s="148"/>
      <c r="F179" s="148"/>
      <c r="G179" s="148"/>
      <c r="H179" s="148"/>
      <c r="I179" s="149"/>
      <c r="J179" s="150"/>
      <c r="K179" s="155"/>
      <c r="L179" s="49"/>
      <c r="M179" s="151"/>
      <c r="N179" s="155"/>
      <c r="O179" s="150"/>
      <c r="P179" s="151"/>
      <c r="Q179" s="78"/>
      <c r="R179" s="156"/>
      <c r="S179" s="157"/>
      <c r="T179" s="152"/>
      <c r="U179" s="153"/>
      <c r="V179" s="154"/>
      <c r="W179" s="141"/>
      <c r="X179" s="142"/>
      <c r="Y179" s="143"/>
      <c r="Z179" s="144"/>
      <c r="AA179" s="145"/>
      <c r="AB179" s="146"/>
    </row>
    <row r="180" spans="1:28" s="17" customFormat="1" ht="10.15" customHeight="1" x14ac:dyDescent="0.2">
      <c r="A180" s="115">
        <v>52</v>
      </c>
      <c r="B180" s="151"/>
      <c r="C180" s="155"/>
      <c r="D180" s="147"/>
      <c r="E180" s="148"/>
      <c r="F180" s="148"/>
      <c r="G180" s="148"/>
      <c r="H180" s="148"/>
      <c r="I180" s="149"/>
      <c r="J180" s="150"/>
      <c r="K180" s="155"/>
      <c r="L180" s="49"/>
      <c r="M180" s="151"/>
      <c r="N180" s="155"/>
      <c r="O180" s="150"/>
      <c r="P180" s="151"/>
      <c r="Q180" s="78"/>
      <c r="R180" s="156"/>
      <c r="S180" s="157"/>
      <c r="T180" s="152"/>
      <c r="U180" s="153"/>
      <c r="V180" s="154"/>
      <c r="W180" s="141"/>
      <c r="X180" s="142"/>
      <c r="Y180" s="143"/>
      <c r="Z180" s="144"/>
      <c r="AA180" s="145"/>
      <c r="AB180" s="146"/>
    </row>
    <row r="181" spans="1:28" s="17" customFormat="1" ht="10.15" customHeight="1" x14ac:dyDescent="0.2">
      <c r="A181" s="115">
        <v>53</v>
      </c>
      <c r="B181" s="151"/>
      <c r="C181" s="155"/>
      <c r="D181" s="147"/>
      <c r="E181" s="148"/>
      <c r="F181" s="148"/>
      <c r="G181" s="148"/>
      <c r="H181" s="148"/>
      <c r="I181" s="149"/>
      <c r="J181" s="150"/>
      <c r="K181" s="155"/>
      <c r="L181" s="49"/>
      <c r="M181" s="151"/>
      <c r="N181" s="155"/>
      <c r="O181" s="150"/>
      <c r="P181" s="151"/>
      <c r="Q181" s="78"/>
      <c r="R181" s="156"/>
      <c r="S181" s="157"/>
      <c r="T181" s="152"/>
      <c r="U181" s="153"/>
      <c r="V181" s="154"/>
      <c r="W181" s="141"/>
      <c r="X181" s="142"/>
      <c r="Y181" s="143"/>
      <c r="Z181" s="144"/>
      <c r="AA181" s="145"/>
      <c r="AB181" s="146"/>
    </row>
    <row r="182" spans="1:28" s="17" customFormat="1" ht="10.15" customHeight="1" x14ac:dyDescent="0.2">
      <c r="A182" s="115">
        <v>54</v>
      </c>
      <c r="B182" s="151"/>
      <c r="C182" s="155"/>
      <c r="D182" s="147"/>
      <c r="E182" s="148"/>
      <c r="F182" s="148"/>
      <c r="G182" s="148"/>
      <c r="H182" s="148"/>
      <c r="I182" s="149"/>
      <c r="J182" s="150"/>
      <c r="K182" s="155"/>
      <c r="L182" s="49"/>
      <c r="M182" s="151"/>
      <c r="N182" s="155"/>
      <c r="O182" s="150"/>
      <c r="P182" s="151"/>
      <c r="Q182" s="78"/>
      <c r="R182" s="156"/>
      <c r="S182" s="157"/>
      <c r="T182" s="152"/>
      <c r="U182" s="153"/>
      <c r="V182" s="154"/>
      <c r="W182" s="141"/>
      <c r="X182" s="142"/>
      <c r="Y182" s="143"/>
      <c r="Z182" s="144"/>
      <c r="AA182" s="145"/>
      <c r="AB182" s="146"/>
    </row>
    <row r="183" spans="1:28" s="17" customFormat="1" ht="10.15" customHeight="1" x14ac:dyDescent="0.2">
      <c r="A183" s="115">
        <v>55</v>
      </c>
      <c r="B183" s="151"/>
      <c r="C183" s="155"/>
      <c r="D183" s="147"/>
      <c r="E183" s="148"/>
      <c r="F183" s="148"/>
      <c r="G183" s="148"/>
      <c r="H183" s="148"/>
      <c r="I183" s="149"/>
      <c r="J183" s="150"/>
      <c r="K183" s="155"/>
      <c r="L183" s="49"/>
      <c r="M183" s="151"/>
      <c r="N183" s="155"/>
      <c r="O183" s="150"/>
      <c r="P183" s="151"/>
      <c r="Q183" s="78"/>
      <c r="R183" s="156"/>
      <c r="S183" s="157"/>
      <c r="T183" s="152"/>
      <c r="U183" s="153"/>
      <c r="V183" s="154"/>
      <c r="W183" s="141"/>
      <c r="X183" s="142"/>
      <c r="Y183" s="143"/>
      <c r="Z183" s="144"/>
      <c r="AA183" s="145"/>
      <c r="AB183" s="146"/>
    </row>
    <row r="184" spans="1:28" s="17" customFormat="1" ht="10.15" customHeight="1" x14ac:dyDescent="0.2">
      <c r="A184" s="115">
        <v>56</v>
      </c>
      <c r="B184" s="151"/>
      <c r="C184" s="155"/>
      <c r="D184" s="147"/>
      <c r="E184" s="148"/>
      <c r="F184" s="148"/>
      <c r="G184" s="148"/>
      <c r="H184" s="148"/>
      <c r="I184" s="149"/>
      <c r="J184" s="150"/>
      <c r="K184" s="155"/>
      <c r="L184" s="49"/>
      <c r="M184" s="151"/>
      <c r="N184" s="155"/>
      <c r="O184" s="150"/>
      <c r="P184" s="151"/>
      <c r="Q184" s="78"/>
      <c r="R184" s="156"/>
      <c r="S184" s="157"/>
      <c r="T184" s="152"/>
      <c r="U184" s="153"/>
      <c r="V184" s="154"/>
      <c r="W184" s="141"/>
      <c r="X184" s="142"/>
      <c r="Y184" s="143"/>
      <c r="Z184" s="144"/>
      <c r="AA184" s="145"/>
      <c r="AB184" s="146"/>
    </row>
    <row r="185" spans="1:28" s="17" customFormat="1" ht="10.15" customHeight="1" x14ac:dyDescent="0.2">
      <c r="A185" s="115">
        <v>57</v>
      </c>
      <c r="B185" s="151"/>
      <c r="C185" s="155"/>
      <c r="D185" s="147"/>
      <c r="E185" s="148"/>
      <c r="F185" s="148"/>
      <c r="G185" s="148"/>
      <c r="H185" s="148"/>
      <c r="I185" s="149"/>
      <c r="J185" s="150"/>
      <c r="K185" s="155"/>
      <c r="L185" s="49"/>
      <c r="M185" s="151"/>
      <c r="N185" s="155"/>
      <c r="O185" s="150"/>
      <c r="P185" s="151"/>
      <c r="Q185" s="78"/>
      <c r="R185" s="156"/>
      <c r="S185" s="157"/>
      <c r="T185" s="152"/>
      <c r="U185" s="153"/>
      <c r="V185" s="154"/>
      <c r="W185" s="141"/>
      <c r="X185" s="142"/>
      <c r="Y185" s="143"/>
      <c r="Z185" s="144"/>
      <c r="AA185" s="145"/>
      <c r="AB185" s="146"/>
    </row>
    <row r="186" spans="1:28" s="17" customFormat="1" ht="10.15" customHeight="1" x14ac:dyDescent="0.2">
      <c r="A186" s="115">
        <v>58</v>
      </c>
      <c r="B186" s="151"/>
      <c r="C186" s="155"/>
      <c r="D186" s="147"/>
      <c r="E186" s="148"/>
      <c r="F186" s="148"/>
      <c r="G186" s="148"/>
      <c r="H186" s="148"/>
      <c r="I186" s="149"/>
      <c r="J186" s="150"/>
      <c r="K186" s="155"/>
      <c r="L186" s="49"/>
      <c r="M186" s="151"/>
      <c r="N186" s="155"/>
      <c r="O186" s="150"/>
      <c r="P186" s="151"/>
      <c r="Q186" s="78"/>
      <c r="R186" s="156"/>
      <c r="S186" s="157"/>
      <c r="T186" s="152"/>
      <c r="U186" s="153"/>
      <c r="V186" s="154"/>
      <c r="W186" s="141"/>
      <c r="X186" s="142"/>
      <c r="Y186" s="143"/>
      <c r="Z186" s="144"/>
      <c r="AA186" s="145"/>
      <c r="AB186" s="146"/>
    </row>
    <row r="187" spans="1:28" s="17" customFormat="1" ht="12.75" customHeight="1" x14ac:dyDescent="0.2">
      <c r="A187" s="190"/>
      <c r="B187" s="190"/>
      <c r="C187" s="190"/>
      <c r="D187" s="190"/>
      <c r="E187" s="190"/>
      <c r="F187" s="190"/>
      <c r="G187" s="191" t="str">
        <f>G125</f>
        <v>Hoja de Datos para Recipientes a Presión en Servicio de Una Sola Cámara</v>
      </c>
      <c r="H187" s="191"/>
      <c r="I187" s="191"/>
      <c r="J187" s="191"/>
      <c r="K187" s="191"/>
      <c r="L187" s="191"/>
      <c r="M187" s="191"/>
      <c r="N187" s="191"/>
      <c r="O187" s="191"/>
      <c r="P187" s="191"/>
      <c r="Q187" s="191"/>
      <c r="R187" s="191"/>
      <c r="S187" s="191"/>
      <c r="T187" s="192" t="s">
        <v>1</v>
      </c>
      <c r="U187" s="192"/>
      <c r="V187" s="192"/>
      <c r="W187" s="192"/>
      <c r="X187" s="193" t="str">
        <f>X125</f>
        <v>HD-V-01/02</v>
      </c>
      <c r="Y187" s="194"/>
      <c r="Z187" s="194"/>
      <c r="AA187" s="194"/>
      <c r="AB187" s="195"/>
    </row>
    <row r="188" spans="1:28" s="17" customFormat="1" ht="12.75" customHeight="1" x14ac:dyDescent="0.2">
      <c r="A188" s="190"/>
      <c r="B188" s="190"/>
      <c r="C188" s="190"/>
      <c r="D188" s="190"/>
      <c r="E188" s="190"/>
      <c r="F188" s="190"/>
      <c r="G188" s="191"/>
      <c r="H188" s="191"/>
      <c r="I188" s="191"/>
      <c r="J188" s="191"/>
      <c r="K188" s="191"/>
      <c r="L188" s="191"/>
      <c r="M188" s="191"/>
      <c r="N188" s="191"/>
      <c r="O188" s="191"/>
      <c r="P188" s="191"/>
      <c r="Q188" s="191"/>
      <c r="R188" s="191"/>
      <c r="S188" s="191"/>
      <c r="T188" s="192" t="s">
        <v>2</v>
      </c>
      <c r="U188" s="192"/>
      <c r="V188" s="192"/>
      <c r="W188" s="192"/>
      <c r="X188" s="193">
        <f>X126</f>
        <v>0</v>
      </c>
      <c r="Y188" s="194"/>
      <c r="Z188" s="194"/>
      <c r="AA188" s="194"/>
      <c r="AB188" s="195"/>
    </row>
    <row r="189" spans="1:28" s="17" customFormat="1" ht="12.75" customHeight="1" x14ac:dyDescent="0.2">
      <c r="A189" s="190"/>
      <c r="B189" s="190"/>
      <c r="C189" s="190"/>
      <c r="D189" s="190"/>
      <c r="E189" s="190"/>
      <c r="F189" s="190"/>
      <c r="G189" s="180" t="str">
        <f>G127</f>
        <v xml:space="preserve">Equipo: </v>
      </c>
      <c r="H189" s="181"/>
      <c r="I189" s="181"/>
      <c r="J189" s="182" t="str">
        <f>J65</f>
        <v>Tanque de Almacenamiento de GLP</v>
      </c>
      <c r="K189" s="182"/>
      <c r="L189" s="182"/>
      <c r="M189" s="182"/>
      <c r="N189" s="182"/>
      <c r="O189" s="182"/>
      <c r="P189" s="182"/>
      <c r="Q189" s="182"/>
      <c r="R189" s="182"/>
      <c r="S189" s="183"/>
      <c r="T189" s="192" t="s">
        <v>4</v>
      </c>
      <c r="U189" s="192"/>
      <c r="V189" s="192"/>
      <c r="W189" s="192"/>
      <c r="X189" s="272">
        <f>X127</f>
        <v>43566</v>
      </c>
      <c r="Y189" s="273"/>
      <c r="Z189" s="273"/>
      <c r="AA189" s="273"/>
      <c r="AB189" s="274"/>
    </row>
    <row r="190" spans="1:28" s="17" customFormat="1" ht="12.75" customHeight="1" x14ac:dyDescent="0.2">
      <c r="A190" s="190"/>
      <c r="B190" s="190"/>
      <c r="C190" s="190"/>
      <c r="D190" s="190"/>
      <c r="E190" s="190"/>
      <c r="F190" s="190"/>
      <c r="G190" s="180" t="str">
        <f>G128</f>
        <v xml:space="preserve">No de Usuario o TAG: </v>
      </c>
      <c r="H190" s="181"/>
      <c r="I190" s="181"/>
      <c r="J190" s="181"/>
      <c r="K190" s="181"/>
      <c r="L190" s="181"/>
      <c r="M190" s="181"/>
      <c r="N190" s="181" t="str">
        <f>N128</f>
        <v>V-01</v>
      </c>
      <c r="O190" s="181"/>
      <c r="P190" s="181"/>
      <c r="Q190" s="181"/>
      <c r="R190" s="181"/>
      <c r="S190" s="283"/>
      <c r="T190" s="192" t="s">
        <v>6</v>
      </c>
      <c r="U190" s="192"/>
      <c r="V190" s="192"/>
      <c r="W190" s="192"/>
      <c r="X190" s="193">
        <f>X128+1</f>
        <v>4</v>
      </c>
      <c r="Y190" s="194"/>
      <c r="Z190" s="1" t="s">
        <v>7</v>
      </c>
      <c r="AA190" s="194">
        <v>4</v>
      </c>
      <c r="AB190" s="195"/>
    </row>
    <row r="191" spans="1:28" s="17" customFormat="1" ht="12.75" customHeight="1" x14ac:dyDescent="0.2">
      <c r="A191" s="76">
        <v>1</v>
      </c>
      <c r="B191" s="227" t="s">
        <v>221</v>
      </c>
      <c r="C191" s="228"/>
      <c r="D191" s="228"/>
      <c r="E191" s="228"/>
      <c r="F191" s="228"/>
      <c r="G191" s="228"/>
      <c r="H191" s="228"/>
      <c r="I191" s="228"/>
      <c r="J191" s="228"/>
      <c r="K191" s="228"/>
      <c r="L191" s="228"/>
      <c r="M191" s="228"/>
      <c r="N191" s="228"/>
      <c r="O191" s="228"/>
      <c r="P191" s="228"/>
      <c r="Q191" s="228"/>
      <c r="R191" s="228"/>
      <c r="S191" s="228"/>
      <c r="T191" s="228"/>
      <c r="U191" s="228"/>
      <c r="V191" s="228"/>
      <c r="W191" s="228"/>
      <c r="X191" s="228"/>
      <c r="Y191" s="228"/>
      <c r="Z191" s="228"/>
      <c r="AA191" s="228"/>
      <c r="AB191" s="229"/>
    </row>
    <row r="192" spans="1:28" s="17" customFormat="1" ht="12.75" x14ac:dyDescent="0.2">
      <c r="A192" s="76">
        <v>2</v>
      </c>
      <c r="B192" s="21" t="s">
        <v>222</v>
      </c>
      <c r="C192" s="22"/>
      <c r="D192" s="22"/>
      <c r="E192" s="22" t="s">
        <v>223</v>
      </c>
      <c r="F192" s="22"/>
      <c r="G192" s="24"/>
      <c r="H192" s="22" t="s">
        <v>224</v>
      </c>
      <c r="I192" s="22"/>
      <c r="J192" s="24"/>
      <c r="K192" s="22" t="s">
        <v>225</v>
      </c>
      <c r="L192" s="22"/>
      <c r="M192" s="25"/>
      <c r="N192" s="284" t="s">
        <v>226</v>
      </c>
      <c r="O192" s="284"/>
      <c r="P192" s="284"/>
      <c r="Q192" s="285"/>
      <c r="R192" s="21" t="s">
        <v>227</v>
      </c>
      <c r="S192" s="22"/>
      <c r="T192" s="22"/>
      <c r="U192" s="22" t="s">
        <v>22</v>
      </c>
      <c r="V192" s="24" t="s">
        <v>23</v>
      </c>
      <c r="W192" s="22" t="s">
        <v>225</v>
      </c>
      <c r="X192" s="25"/>
      <c r="Y192" s="22"/>
      <c r="Z192" s="288" t="s">
        <v>348</v>
      </c>
      <c r="AA192" s="288"/>
      <c r="AB192" s="289"/>
    </row>
    <row r="193" spans="1:28" s="17" customFormat="1" ht="12.75" customHeight="1" x14ac:dyDescent="0.2">
      <c r="A193" s="76">
        <v>3</v>
      </c>
      <c r="B193" s="26" t="s">
        <v>209</v>
      </c>
      <c r="C193" s="27"/>
      <c r="D193" s="27"/>
      <c r="E193" s="27" t="s">
        <v>228</v>
      </c>
      <c r="F193" s="27"/>
      <c r="G193" s="24" t="s">
        <v>23</v>
      </c>
      <c r="H193" s="27" t="s">
        <v>229</v>
      </c>
      <c r="I193" s="27"/>
      <c r="J193" s="39"/>
      <c r="K193" s="58" t="s">
        <v>230</v>
      </c>
      <c r="L193" s="27"/>
      <c r="M193" s="27"/>
      <c r="N193" s="286"/>
      <c r="O193" s="286"/>
      <c r="P193" s="286"/>
      <c r="Q193" s="287"/>
      <c r="R193" s="26" t="s">
        <v>231</v>
      </c>
      <c r="S193" s="27"/>
      <c r="T193" s="27"/>
      <c r="U193" s="27" t="s">
        <v>24</v>
      </c>
      <c r="V193" s="46"/>
      <c r="W193" s="58" t="s">
        <v>230</v>
      </c>
      <c r="X193" s="15"/>
      <c r="Y193" s="27"/>
      <c r="Z193" s="290"/>
      <c r="AA193" s="290"/>
      <c r="AB193" s="291"/>
    </row>
    <row r="194" spans="1:28" s="17" customFormat="1" ht="12.75" x14ac:dyDescent="0.2">
      <c r="A194" s="94">
        <v>4</v>
      </c>
      <c r="B194" s="30" t="s">
        <v>232</v>
      </c>
      <c r="C194" s="31"/>
      <c r="D194" s="31"/>
      <c r="E194" s="31" t="s">
        <v>233</v>
      </c>
      <c r="F194" s="31"/>
      <c r="G194" s="31"/>
      <c r="H194" s="46" t="s">
        <v>36</v>
      </c>
      <c r="I194" s="31"/>
      <c r="J194" s="31" t="s">
        <v>234</v>
      </c>
      <c r="K194" s="31"/>
      <c r="L194" s="31"/>
      <c r="M194" s="31"/>
      <c r="N194" s="46" t="s">
        <v>36</v>
      </c>
      <c r="O194" s="31"/>
      <c r="P194" s="31" t="s">
        <v>235</v>
      </c>
      <c r="Q194" s="31"/>
      <c r="R194" s="31"/>
      <c r="S194" s="46" t="s">
        <v>36</v>
      </c>
      <c r="T194" s="31"/>
      <c r="U194" s="31" t="s">
        <v>236</v>
      </c>
      <c r="V194" s="31"/>
      <c r="W194" s="46" t="s">
        <v>36</v>
      </c>
      <c r="X194" s="31"/>
      <c r="Y194" s="31"/>
      <c r="Z194" s="31"/>
      <c r="AA194" s="31"/>
      <c r="AB194" s="35"/>
    </row>
    <row r="195" spans="1:28" s="17" customFormat="1" ht="12.75" x14ac:dyDescent="0.2">
      <c r="A195" s="94">
        <v>5</v>
      </c>
      <c r="B195" s="36" t="s">
        <v>141</v>
      </c>
      <c r="C195" s="28"/>
      <c r="D195" s="28"/>
      <c r="E195" s="28" t="s">
        <v>237</v>
      </c>
      <c r="F195" s="28"/>
      <c r="G195" s="28"/>
      <c r="H195" s="46" t="s">
        <v>36</v>
      </c>
      <c r="I195" s="28"/>
      <c r="J195" s="28" t="s">
        <v>238</v>
      </c>
      <c r="K195" s="28"/>
      <c r="L195" s="28"/>
      <c r="M195" s="28"/>
      <c r="N195" s="46" t="s">
        <v>36</v>
      </c>
      <c r="O195" s="28"/>
      <c r="P195" s="28" t="s">
        <v>239</v>
      </c>
      <c r="Q195" s="28"/>
      <c r="R195" s="28"/>
      <c r="S195" s="46" t="s">
        <v>36</v>
      </c>
      <c r="T195" s="28"/>
      <c r="U195" s="28" t="s">
        <v>240</v>
      </c>
      <c r="V195" s="28"/>
      <c r="W195" s="46" t="s">
        <v>36</v>
      </c>
      <c r="X195" s="28"/>
      <c r="Y195" s="28"/>
      <c r="Z195" s="28"/>
      <c r="AA195" s="28"/>
      <c r="AB195" s="37"/>
    </row>
    <row r="196" spans="1:28" s="17" customFormat="1" ht="15" customHeight="1" x14ac:dyDescent="0.2">
      <c r="A196" s="94">
        <v>6</v>
      </c>
      <c r="B196" s="30" t="s">
        <v>241</v>
      </c>
      <c r="C196" s="31"/>
      <c r="D196" s="31"/>
      <c r="E196" s="31"/>
      <c r="F196" s="130" t="s">
        <v>325</v>
      </c>
      <c r="G196" s="130"/>
      <c r="H196" s="130"/>
      <c r="I196" s="130"/>
      <c r="J196" s="130"/>
      <c r="K196" s="130"/>
      <c r="L196" s="130"/>
      <c r="M196" s="130"/>
      <c r="N196" s="130"/>
      <c r="O196" s="130"/>
      <c r="P196" s="130"/>
      <c r="Q196" s="130"/>
      <c r="R196" s="130"/>
      <c r="S196" s="130"/>
      <c r="T196" s="130"/>
      <c r="U196" s="130"/>
      <c r="V196" s="130"/>
      <c r="W196" s="130"/>
      <c r="X196" s="130"/>
      <c r="Y196" s="130"/>
      <c r="Z196" s="130"/>
      <c r="AA196" s="130"/>
      <c r="AB196" s="134"/>
    </row>
    <row r="197" spans="1:28" s="17" customFormat="1" ht="12.75" x14ac:dyDescent="0.2">
      <c r="A197" s="94">
        <v>7</v>
      </c>
      <c r="B197" s="34"/>
      <c r="C197" s="32"/>
      <c r="D197" s="32"/>
      <c r="E197" s="32"/>
      <c r="F197" s="292"/>
      <c r="G197" s="292"/>
      <c r="H197" s="292"/>
      <c r="I197" s="292"/>
      <c r="J197" s="292"/>
      <c r="K197" s="292"/>
      <c r="L197" s="292"/>
      <c r="M197" s="292"/>
      <c r="N197" s="292"/>
      <c r="O197" s="292"/>
      <c r="P197" s="292"/>
      <c r="Q197" s="292"/>
      <c r="R197" s="292"/>
      <c r="S197" s="292"/>
      <c r="T197" s="292"/>
      <c r="U197" s="292"/>
      <c r="V197" s="292"/>
      <c r="W197" s="292"/>
      <c r="X197" s="292"/>
      <c r="Y197" s="292"/>
      <c r="Z197" s="292"/>
      <c r="AA197" s="292"/>
      <c r="AB197" s="293"/>
    </row>
    <row r="198" spans="1:28" s="17" customFormat="1" ht="12.75" x14ac:dyDescent="0.2">
      <c r="A198" s="94">
        <v>8</v>
      </c>
      <c r="B198" s="36"/>
      <c r="C198" s="28"/>
      <c r="D198" s="28"/>
      <c r="E198" s="28"/>
      <c r="F198" s="131"/>
      <c r="G198" s="131"/>
      <c r="H198" s="131"/>
      <c r="I198" s="131"/>
      <c r="J198" s="131"/>
      <c r="K198" s="131"/>
      <c r="L198" s="131"/>
      <c r="M198" s="131"/>
      <c r="N198" s="131"/>
      <c r="O198" s="131"/>
      <c r="P198" s="131"/>
      <c r="Q198" s="131"/>
      <c r="R198" s="131"/>
      <c r="S198" s="131"/>
      <c r="T198" s="131"/>
      <c r="U198" s="131"/>
      <c r="V198" s="131"/>
      <c r="W198" s="131"/>
      <c r="X198" s="131"/>
      <c r="Y198" s="131"/>
      <c r="Z198" s="131"/>
      <c r="AA198" s="131"/>
      <c r="AB198" s="136"/>
    </row>
    <row r="199" spans="1:28" s="17" customFormat="1" ht="12.75" x14ac:dyDescent="0.2">
      <c r="A199" s="76">
        <v>9</v>
      </c>
      <c r="B199" s="227" t="s">
        <v>242</v>
      </c>
      <c r="C199" s="228"/>
      <c r="D199" s="228"/>
      <c r="E199" s="228"/>
      <c r="F199" s="228"/>
      <c r="G199" s="228"/>
      <c r="H199" s="228"/>
      <c r="I199" s="228"/>
      <c r="J199" s="228"/>
      <c r="K199" s="228"/>
      <c r="L199" s="228"/>
      <c r="M199" s="228"/>
      <c r="N199" s="228"/>
      <c r="O199" s="228"/>
      <c r="P199" s="228"/>
      <c r="Q199" s="228"/>
      <c r="R199" s="213"/>
      <c r="S199" s="228"/>
      <c r="T199" s="228"/>
      <c r="U199" s="228"/>
      <c r="V199" s="228"/>
      <c r="W199" s="228"/>
      <c r="X199" s="228"/>
      <c r="Y199" s="228"/>
      <c r="Z199" s="228"/>
      <c r="AA199" s="228"/>
      <c r="AB199" s="229"/>
    </row>
    <row r="200" spans="1:28" s="17" customFormat="1" ht="12.75" x14ac:dyDescent="0.2">
      <c r="A200" s="76">
        <v>10</v>
      </c>
      <c r="B200" s="30" t="s">
        <v>243</v>
      </c>
      <c r="C200" s="31"/>
      <c r="D200" s="31"/>
      <c r="E200" s="31"/>
      <c r="F200" s="46" t="s">
        <v>23</v>
      </c>
      <c r="G200" s="30" t="s">
        <v>244</v>
      </c>
      <c r="H200" s="31"/>
      <c r="I200" s="31"/>
      <c r="J200" s="130" t="s">
        <v>308</v>
      </c>
      <c r="K200" s="130"/>
      <c r="L200" s="134"/>
      <c r="M200" s="30" t="s">
        <v>245</v>
      </c>
      <c r="N200" s="31"/>
      <c r="O200" s="31"/>
      <c r="P200" s="31" t="s">
        <v>246</v>
      </c>
      <c r="Q200" s="31"/>
      <c r="R200" s="130" t="s">
        <v>308</v>
      </c>
      <c r="S200" s="130"/>
      <c r="T200" s="130"/>
      <c r="U200" s="31" t="s">
        <v>218</v>
      </c>
      <c r="V200" s="31"/>
      <c r="W200" s="31"/>
      <c r="X200" s="35" t="s">
        <v>247</v>
      </c>
      <c r="Y200" s="30" t="s">
        <v>248</v>
      </c>
      <c r="Z200" s="31"/>
      <c r="AA200" s="31"/>
      <c r="AB200" s="35"/>
    </row>
    <row r="201" spans="1:28" s="17" customFormat="1" ht="12.75" x14ac:dyDescent="0.2">
      <c r="A201" s="76">
        <v>11</v>
      </c>
      <c r="B201" s="34" t="s">
        <v>249</v>
      </c>
      <c r="C201" s="32"/>
      <c r="D201" s="32"/>
      <c r="E201" s="32"/>
      <c r="F201" s="33"/>
      <c r="G201" s="34" t="s">
        <v>250</v>
      </c>
      <c r="H201" s="32"/>
      <c r="I201" s="32"/>
      <c r="J201" s="292"/>
      <c r="K201" s="292"/>
      <c r="L201" s="293"/>
      <c r="M201" s="34" t="s">
        <v>251</v>
      </c>
      <c r="N201" s="32"/>
      <c r="O201" s="32"/>
      <c r="P201" s="32" t="s">
        <v>252</v>
      </c>
      <c r="Q201" s="32"/>
      <c r="R201" s="292"/>
      <c r="S201" s="292"/>
      <c r="T201" s="292"/>
      <c r="U201" s="32" t="s">
        <v>218</v>
      </c>
      <c r="V201" s="32"/>
      <c r="W201" s="32"/>
      <c r="X201" s="33" t="s">
        <v>247</v>
      </c>
      <c r="Y201" s="298" t="s">
        <v>308</v>
      </c>
      <c r="Z201" s="298"/>
      <c r="AA201" s="298"/>
      <c r="AB201" s="299"/>
    </row>
    <row r="202" spans="1:28" s="17" customFormat="1" ht="12.75" x14ac:dyDescent="0.2">
      <c r="A202" s="76">
        <v>12</v>
      </c>
      <c r="B202" s="36" t="s">
        <v>253</v>
      </c>
      <c r="C202" s="28"/>
      <c r="D202" s="28"/>
      <c r="E202" s="28"/>
      <c r="F202" s="37"/>
      <c r="G202" s="36"/>
      <c r="H202" s="28"/>
      <c r="I202" s="28"/>
      <c r="J202" s="131"/>
      <c r="K202" s="131"/>
      <c r="L202" s="136"/>
      <c r="M202" s="36"/>
      <c r="N202" s="28"/>
      <c r="O202" s="28"/>
      <c r="P202" s="28" t="s">
        <v>254</v>
      </c>
      <c r="Q202" s="28"/>
      <c r="R202" s="131"/>
      <c r="S202" s="131"/>
      <c r="T202" s="131"/>
      <c r="U202" s="28" t="s">
        <v>218</v>
      </c>
      <c r="V202" s="28"/>
      <c r="W202" s="28"/>
      <c r="X202" s="33" t="s">
        <v>247</v>
      </c>
      <c r="Y202" s="36"/>
      <c r="Z202" s="28"/>
      <c r="AA202" s="28"/>
      <c r="AB202" s="37"/>
    </row>
    <row r="203" spans="1:28" s="17" customFormat="1" ht="12.75" x14ac:dyDescent="0.2">
      <c r="A203" s="76">
        <v>13</v>
      </c>
      <c r="B203" s="30" t="s">
        <v>243</v>
      </c>
      <c r="C203" s="31"/>
      <c r="D203" s="31"/>
      <c r="E203" s="31"/>
      <c r="F203" s="129" t="s">
        <v>36</v>
      </c>
      <c r="G203" s="30" t="s">
        <v>244</v>
      </c>
      <c r="H203" s="31"/>
      <c r="I203" s="31"/>
      <c r="J203" s="297" t="s">
        <v>36</v>
      </c>
      <c r="K203" s="130"/>
      <c r="L203" s="134"/>
      <c r="M203" s="30" t="s">
        <v>245</v>
      </c>
      <c r="N203" s="31"/>
      <c r="O203" s="31"/>
      <c r="P203" s="31" t="s">
        <v>246</v>
      </c>
      <c r="Q203" s="31"/>
      <c r="R203" s="297" t="s">
        <v>36</v>
      </c>
      <c r="S203" s="130"/>
      <c r="T203" s="130"/>
      <c r="U203" s="31" t="s">
        <v>218</v>
      </c>
      <c r="V203" s="31"/>
      <c r="W203" s="31"/>
      <c r="X203" s="35" t="s">
        <v>247</v>
      </c>
      <c r="Y203" s="30" t="s">
        <v>248</v>
      </c>
      <c r="Z203" s="31"/>
      <c r="AA203" s="31"/>
      <c r="AB203" s="35"/>
    </row>
    <row r="204" spans="1:28" s="17" customFormat="1" ht="12.75" x14ac:dyDescent="0.2">
      <c r="A204" s="76">
        <v>14</v>
      </c>
      <c r="B204" s="34" t="s">
        <v>255</v>
      </c>
      <c r="C204" s="32"/>
      <c r="D204" s="32"/>
      <c r="E204" s="32"/>
      <c r="F204" s="33"/>
      <c r="G204" s="34" t="s">
        <v>250</v>
      </c>
      <c r="H204" s="32"/>
      <c r="I204" s="32"/>
      <c r="J204" s="292"/>
      <c r="K204" s="292"/>
      <c r="L204" s="293"/>
      <c r="M204" s="34" t="s">
        <v>251</v>
      </c>
      <c r="N204" s="32"/>
      <c r="O204" s="32"/>
      <c r="P204" s="32" t="s">
        <v>252</v>
      </c>
      <c r="Q204" s="32"/>
      <c r="R204" s="292"/>
      <c r="S204" s="292"/>
      <c r="T204" s="292"/>
      <c r="U204" s="32" t="s">
        <v>218</v>
      </c>
      <c r="V204" s="32"/>
      <c r="W204" s="32"/>
      <c r="X204" s="33" t="s">
        <v>247</v>
      </c>
      <c r="Y204" s="300" t="s">
        <v>36</v>
      </c>
      <c r="Z204" s="298"/>
      <c r="AA204" s="298"/>
      <c r="AB204" s="299"/>
    </row>
    <row r="205" spans="1:28" s="17" customFormat="1" ht="12.75" x14ac:dyDescent="0.2">
      <c r="A205" s="76">
        <v>15</v>
      </c>
      <c r="B205" s="36"/>
      <c r="C205" s="28"/>
      <c r="D205" s="28"/>
      <c r="E205" s="28"/>
      <c r="F205" s="37"/>
      <c r="G205" s="36"/>
      <c r="H205" s="28"/>
      <c r="I205" s="28"/>
      <c r="J205" s="131"/>
      <c r="K205" s="131"/>
      <c r="L205" s="136"/>
      <c r="M205" s="36"/>
      <c r="N205" s="28"/>
      <c r="O205" s="28"/>
      <c r="P205" s="28" t="s">
        <v>254</v>
      </c>
      <c r="Q205" s="28"/>
      <c r="R205" s="131"/>
      <c r="S205" s="131"/>
      <c r="T205" s="131"/>
      <c r="U205" s="28" t="s">
        <v>218</v>
      </c>
      <c r="V205" s="28"/>
      <c r="W205" s="28"/>
      <c r="X205" s="33" t="s">
        <v>247</v>
      </c>
      <c r="Y205" s="36"/>
      <c r="Z205" s="28"/>
      <c r="AA205" s="28"/>
      <c r="AB205" s="37"/>
    </row>
    <row r="206" spans="1:28" s="17" customFormat="1" ht="12.75" x14ac:dyDescent="0.2">
      <c r="A206" s="76">
        <v>16</v>
      </c>
      <c r="B206" s="30" t="s">
        <v>256</v>
      </c>
      <c r="C206" s="31"/>
      <c r="D206" s="31"/>
      <c r="E206" s="31"/>
      <c r="F206" s="46" t="s">
        <v>36</v>
      </c>
      <c r="G206" s="30" t="s">
        <v>244</v>
      </c>
      <c r="H206" s="31"/>
      <c r="I206" s="31"/>
      <c r="J206" s="130" t="s">
        <v>36</v>
      </c>
      <c r="K206" s="130"/>
      <c r="L206" s="134"/>
      <c r="M206" s="30" t="s">
        <v>245</v>
      </c>
      <c r="N206" s="31"/>
      <c r="O206" s="31"/>
      <c r="P206" s="31" t="s">
        <v>246</v>
      </c>
      <c r="Q206" s="31"/>
      <c r="R206" s="130" t="s">
        <v>36</v>
      </c>
      <c r="S206" s="130"/>
      <c r="T206" s="134"/>
      <c r="U206" s="31" t="s">
        <v>218</v>
      </c>
      <c r="V206" s="31"/>
      <c r="W206" s="31"/>
      <c r="X206" s="35"/>
      <c r="Y206" s="30" t="s">
        <v>248</v>
      </c>
      <c r="Z206" s="31"/>
      <c r="AA206" s="31"/>
      <c r="AB206" s="35"/>
    </row>
    <row r="207" spans="1:28" s="17" customFormat="1" ht="12.75" x14ac:dyDescent="0.2">
      <c r="A207" s="76">
        <v>17</v>
      </c>
      <c r="B207" s="34" t="s">
        <v>66</v>
      </c>
      <c r="C207" s="32"/>
      <c r="D207" s="32"/>
      <c r="E207" s="32"/>
      <c r="F207" s="33"/>
      <c r="G207" s="34" t="s">
        <v>250</v>
      </c>
      <c r="H207" s="32"/>
      <c r="I207" s="32"/>
      <c r="J207" s="292"/>
      <c r="K207" s="292"/>
      <c r="L207" s="293"/>
      <c r="M207" s="34" t="s">
        <v>251</v>
      </c>
      <c r="N207" s="32"/>
      <c r="O207" s="32"/>
      <c r="P207" s="32" t="s">
        <v>252</v>
      </c>
      <c r="Q207" s="32"/>
      <c r="R207" s="292"/>
      <c r="S207" s="292"/>
      <c r="T207" s="293"/>
      <c r="U207" s="32" t="s">
        <v>218</v>
      </c>
      <c r="V207" s="32"/>
      <c r="W207" s="32"/>
      <c r="X207" s="33"/>
      <c r="Y207" s="298" t="s">
        <v>36</v>
      </c>
      <c r="Z207" s="298"/>
      <c r="AA207" s="298"/>
      <c r="AB207" s="299"/>
    </row>
    <row r="208" spans="1:28" s="17" customFormat="1" ht="12.75" x14ac:dyDescent="0.2">
      <c r="A208" s="76">
        <v>18</v>
      </c>
      <c r="B208" s="36"/>
      <c r="C208" s="28"/>
      <c r="D208" s="28"/>
      <c r="E208" s="28"/>
      <c r="F208" s="37"/>
      <c r="G208" s="36"/>
      <c r="H208" s="28"/>
      <c r="I208" s="28"/>
      <c r="J208" s="131"/>
      <c r="K208" s="131"/>
      <c r="L208" s="136"/>
      <c r="M208" s="36"/>
      <c r="N208" s="28"/>
      <c r="O208" s="28"/>
      <c r="P208" s="28" t="s">
        <v>254</v>
      </c>
      <c r="Q208" s="28"/>
      <c r="R208" s="131"/>
      <c r="S208" s="131"/>
      <c r="T208" s="136"/>
      <c r="U208" s="28" t="s">
        <v>218</v>
      </c>
      <c r="V208" s="28"/>
      <c r="W208" s="28"/>
      <c r="X208" s="37"/>
      <c r="Y208" s="36"/>
      <c r="Z208" s="28"/>
      <c r="AA208" s="28"/>
      <c r="AB208" s="37"/>
    </row>
    <row r="209" spans="1:28" s="17" customFormat="1" ht="12.75" x14ac:dyDescent="0.2">
      <c r="A209" s="76">
        <v>19</v>
      </c>
      <c r="B209" s="49" t="s">
        <v>257</v>
      </c>
      <c r="C209" s="52"/>
      <c r="D209" s="50"/>
      <c r="E209" s="49"/>
      <c r="F209" s="52" t="s">
        <v>258</v>
      </c>
      <c r="G209" s="52"/>
      <c r="H209" s="50"/>
      <c r="I209" s="49" t="s">
        <v>65</v>
      </c>
      <c r="J209" s="52"/>
      <c r="K209" s="50"/>
      <c r="L209" s="49"/>
      <c r="M209" s="52" t="s">
        <v>259</v>
      </c>
      <c r="N209" s="52"/>
      <c r="O209" s="50"/>
      <c r="P209" s="30" t="s">
        <v>260</v>
      </c>
      <c r="Q209" s="31"/>
      <c r="R209" s="31"/>
      <c r="S209" s="31" t="s">
        <v>101</v>
      </c>
      <c r="T209" s="88"/>
      <c r="U209" s="30" t="s">
        <v>38</v>
      </c>
      <c r="V209" s="31"/>
      <c r="W209" s="31"/>
      <c r="X209" s="35"/>
      <c r="Y209" s="30" t="s">
        <v>261</v>
      </c>
      <c r="Z209" s="31"/>
      <c r="AA209" s="31"/>
      <c r="AB209" s="35"/>
    </row>
    <row r="210" spans="1:28" s="17" customFormat="1" ht="12.75" x14ac:dyDescent="0.2">
      <c r="A210" s="76">
        <v>20</v>
      </c>
      <c r="B210" s="34" t="s">
        <v>67</v>
      </c>
      <c r="C210" s="32"/>
      <c r="D210" s="116"/>
      <c r="E210" s="150" t="s">
        <v>36</v>
      </c>
      <c r="F210" s="151"/>
      <c r="G210" s="151"/>
      <c r="H210" s="155"/>
      <c r="I210" s="150" t="s">
        <v>36</v>
      </c>
      <c r="J210" s="151"/>
      <c r="K210" s="155"/>
      <c r="L210" s="150" t="s">
        <v>36</v>
      </c>
      <c r="M210" s="151"/>
      <c r="N210" s="151"/>
      <c r="O210" s="155"/>
      <c r="P210" s="34" t="s">
        <v>262</v>
      </c>
      <c r="Q210" s="32"/>
      <c r="R210" s="32"/>
      <c r="S210" s="32" t="s">
        <v>24</v>
      </c>
      <c r="T210" s="46" t="s">
        <v>23</v>
      </c>
      <c r="U210" s="34"/>
      <c r="V210" s="32"/>
      <c r="W210" s="32"/>
      <c r="X210" s="33"/>
      <c r="Y210" s="34"/>
      <c r="Z210" s="32"/>
      <c r="AA210" s="32"/>
      <c r="AB210" s="33"/>
    </row>
    <row r="211" spans="1:28" s="17" customFormat="1" ht="12.75" x14ac:dyDescent="0.2">
      <c r="A211" s="76">
        <v>21</v>
      </c>
      <c r="B211" s="36" t="s">
        <v>66</v>
      </c>
      <c r="C211" s="28"/>
      <c r="D211" s="88"/>
      <c r="E211" s="150" t="s">
        <v>36</v>
      </c>
      <c r="F211" s="151"/>
      <c r="G211" s="151"/>
      <c r="H211" s="155"/>
      <c r="I211" s="150" t="s">
        <v>36</v>
      </c>
      <c r="J211" s="151"/>
      <c r="K211" s="155"/>
      <c r="L211" s="150" t="s">
        <v>36</v>
      </c>
      <c r="M211" s="151"/>
      <c r="N211" s="151"/>
      <c r="O211" s="155"/>
      <c r="P211" s="36" t="s">
        <v>263</v>
      </c>
      <c r="Q211" s="28"/>
      <c r="R211" s="28"/>
      <c r="S211" s="28"/>
      <c r="T211" s="37"/>
      <c r="U211" s="36"/>
      <c r="V211" s="28"/>
      <c r="W211" s="28"/>
      <c r="X211" s="37"/>
      <c r="Y211" s="36"/>
      <c r="Z211" s="28"/>
      <c r="AA211" s="28"/>
      <c r="AB211" s="37"/>
    </row>
    <row r="212" spans="1:28" s="17" customFormat="1" ht="12.75" x14ac:dyDescent="0.2">
      <c r="A212" s="76">
        <v>22</v>
      </c>
      <c r="B212" s="59" t="s">
        <v>264</v>
      </c>
      <c r="C212" s="74"/>
      <c r="D212" s="74"/>
      <c r="E212" s="74"/>
      <c r="F212" s="74"/>
      <c r="G212" s="74"/>
      <c r="H212" s="74"/>
      <c r="I212" s="74"/>
      <c r="J212" s="74"/>
      <c r="K212" s="74"/>
      <c r="L212" s="74"/>
      <c r="M212" s="74"/>
      <c r="N212" s="74"/>
      <c r="O212" s="74"/>
      <c r="P212" s="74"/>
      <c r="Q212" s="74"/>
      <c r="R212" s="74"/>
      <c r="S212" s="74"/>
      <c r="T212" s="74"/>
      <c r="U212" s="74"/>
      <c r="V212" s="74"/>
      <c r="W212" s="74"/>
      <c r="X212" s="74"/>
      <c r="Y212" s="74"/>
      <c r="Z212" s="74"/>
      <c r="AA212" s="74"/>
      <c r="AB212" s="75"/>
    </row>
    <row r="213" spans="1:28" s="17" customFormat="1" ht="12.75" x14ac:dyDescent="0.2">
      <c r="A213" s="76">
        <v>23</v>
      </c>
      <c r="B213" s="30" t="s">
        <v>265</v>
      </c>
      <c r="C213" s="31"/>
      <c r="D213" s="31"/>
      <c r="E213" s="31"/>
      <c r="F213" s="35"/>
      <c r="G213" s="30" t="s">
        <v>266</v>
      </c>
      <c r="H213" s="31"/>
      <c r="I213" s="31"/>
      <c r="J213" s="31"/>
      <c r="K213" s="31"/>
      <c r="L213" s="46" t="s">
        <v>36</v>
      </c>
      <c r="M213" s="31"/>
      <c r="N213" s="31" t="s">
        <v>267</v>
      </c>
      <c r="O213" s="31"/>
      <c r="P213" s="46" t="s">
        <v>36</v>
      </c>
      <c r="Q213" s="31"/>
      <c r="R213" s="31"/>
      <c r="S213" s="35"/>
      <c r="T213" s="30" t="s">
        <v>268</v>
      </c>
      <c r="U213" s="31"/>
      <c r="V213" s="31"/>
      <c r="W213" s="31"/>
      <c r="X213" s="31"/>
      <c r="Y213" s="31"/>
      <c r="Z213" s="31"/>
      <c r="AA213" s="31"/>
      <c r="AB213" s="35"/>
    </row>
    <row r="214" spans="1:28" s="17" customFormat="1" ht="12.75" x14ac:dyDescent="0.2">
      <c r="A214" s="76">
        <v>24</v>
      </c>
      <c r="B214" s="36" t="s">
        <v>143</v>
      </c>
      <c r="C214" s="28"/>
      <c r="D214" s="28"/>
      <c r="E214" s="28"/>
      <c r="F214" s="37"/>
      <c r="G214" s="36" t="s">
        <v>269</v>
      </c>
      <c r="H214" s="28"/>
      <c r="I214" s="28"/>
      <c r="J214" s="28"/>
      <c r="K214" s="28"/>
      <c r="L214" s="46" t="s">
        <v>36</v>
      </c>
      <c r="M214" s="28"/>
      <c r="N214" s="28" t="s">
        <v>270</v>
      </c>
      <c r="O214" s="28"/>
      <c r="P214" s="28"/>
      <c r="Q214" s="28"/>
      <c r="R214" s="28"/>
      <c r="S214" s="37"/>
      <c r="T214" s="188" t="s">
        <v>36</v>
      </c>
      <c r="U214" s="137"/>
      <c r="V214" s="137"/>
      <c r="W214" s="137"/>
      <c r="X214" s="137"/>
      <c r="Y214" s="137"/>
      <c r="Z214" s="137"/>
      <c r="AA214" s="137"/>
      <c r="AB214" s="138"/>
    </row>
    <row r="215" spans="1:28" s="17" customFormat="1" ht="12.75" x14ac:dyDescent="0.2">
      <c r="A215" s="76">
        <v>25</v>
      </c>
      <c r="B215" s="30" t="s">
        <v>265</v>
      </c>
      <c r="C215" s="31"/>
      <c r="D215" s="31"/>
      <c r="E215" s="31"/>
      <c r="F215" s="35"/>
      <c r="G215" s="30" t="s">
        <v>271</v>
      </c>
      <c r="H215" s="31"/>
      <c r="I215" s="31"/>
      <c r="J215" s="31"/>
      <c r="K215" s="31"/>
      <c r="L215" s="113" t="s">
        <v>23</v>
      </c>
      <c r="M215" s="31"/>
      <c r="N215" s="31" t="s">
        <v>267</v>
      </c>
      <c r="O215" s="31"/>
      <c r="P215" s="46" t="s">
        <v>36</v>
      </c>
      <c r="Q215" s="31"/>
      <c r="R215" s="31"/>
      <c r="S215" s="35"/>
      <c r="T215" s="30" t="s">
        <v>268</v>
      </c>
      <c r="U215" s="31"/>
      <c r="V215" s="31"/>
      <c r="W215" s="31"/>
      <c r="X215" s="31"/>
      <c r="Y215" s="31"/>
      <c r="Z215" s="31"/>
      <c r="AA215" s="31"/>
      <c r="AB215" s="35"/>
    </row>
    <row r="216" spans="1:28" s="17" customFormat="1" ht="12.75" x14ac:dyDescent="0.2">
      <c r="A216" s="76">
        <v>26</v>
      </c>
      <c r="B216" s="36" t="s">
        <v>272</v>
      </c>
      <c r="C216" s="28"/>
      <c r="D216" s="28"/>
      <c r="E216" s="28"/>
      <c r="F216" s="37"/>
      <c r="G216" s="36" t="s">
        <v>272</v>
      </c>
      <c r="H216" s="28"/>
      <c r="I216" s="28"/>
      <c r="J216" s="28"/>
      <c r="K216" s="28"/>
      <c r="L216" s="46" t="s">
        <v>36</v>
      </c>
      <c r="M216" s="28"/>
      <c r="N216" s="28" t="s">
        <v>270</v>
      </c>
      <c r="O216" s="28"/>
      <c r="P216" s="28"/>
      <c r="Q216" s="28"/>
      <c r="R216" s="28"/>
      <c r="S216" s="37"/>
      <c r="T216" s="188" t="s">
        <v>308</v>
      </c>
      <c r="U216" s="137"/>
      <c r="V216" s="137"/>
      <c r="W216" s="137"/>
      <c r="X216" s="137"/>
      <c r="Y216" s="137"/>
      <c r="Z216" s="137"/>
      <c r="AA216" s="137"/>
      <c r="AB216" s="138"/>
    </row>
    <row r="217" spans="1:28" s="17" customFormat="1" ht="12.75" x14ac:dyDescent="0.2">
      <c r="A217" s="76">
        <v>27</v>
      </c>
      <c r="B217" s="59" t="s">
        <v>273</v>
      </c>
      <c r="C217" s="74"/>
      <c r="D217" s="74"/>
      <c r="E217" s="74"/>
      <c r="F217" s="74"/>
      <c r="G217" s="74"/>
      <c r="H217" s="74"/>
      <c r="I217" s="74"/>
      <c r="J217" s="74"/>
      <c r="K217" s="74"/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4"/>
      <c r="AA217" s="74"/>
      <c r="AB217" s="75"/>
    </row>
    <row r="218" spans="1:28" s="17" customFormat="1" ht="12.75" x14ac:dyDescent="0.2">
      <c r="A218" s="76">
        <v>28</v>
      </c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2"/>
    </row>
    <row r="219" spans="1:28" s="17" customFormat="1" ht="12.75" x14ac:dyDescent="0.2">
      <c r="A219" s="76">
        <v>29</v>
      </c>
      <c r="B219" s="41"/>
      <c r="C219" s="118" t="s">
        <v>310</v>
      </c>
      <c r="D219" s="301" t="s">
        <v>361</v>
      </c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  <c r="AA219" s="32"/>
      <c r="AB219" s="33"/>
    </row>
    <row r="220" spans="1:28" s="17" customFormat="1" ht="12.75" x14ac:dyDescent="0.2">
      <c r="A220" s="76">
        <v>30</v>
      </c>
      <c r="B220" s="41"/>
      <c r="C220" s="118" t="s">
        <v>311</v>
      </c>
      <c r="D220" s="41" t="s">
        <v>358</v>
      </c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  <c r="AB220" s="42"/>
    </row>
    <row r="221" spans="1:28" s="17" customFormat="1" ht="12.75" x14ac:dyDescent="0.2">
      <c r="A221" s="76">
        <v>31</v>
      </c>
      <c r="B221" s="41"/>
      <c r="C221" s="118" t="s">
        <v>359</v>
      </c>
      <c r="D221" s="41" t="s">
        <v>363</v>
      </c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2"/>
    </row>
    <row r="222" spans="1:28" s="17" customFormat="1" ht="12.75" x14ac:dyDescent="0.2">
      <c r="A222" s="76">
        <v>32</v>
      </c>
      <c r="B222" s="41"/>
      <c r="C222" s="118" t="s">
        <v>362</v>
      </c>
      <c r="D222" s="41" t="s">
        <v>378</v>
      </c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2"/>
    </row>
    <row r="223" spans="1:28" s="17" customFormat="1" ht="12.75" x14ac:dyDescent="0.2">
      <c r="A223" s="76">
        <v>33</v>
      </c>
      <c r="B223" s="41"/>
      <c r="D223" s="41" t="s">
        <v>379</v>
      </c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2"/>
    </row>
    <row r="224" spans="1:28" s="17" customFormat="1" ht="12.75" x14ac:dyDescent="0.2">
      <c r="A224" s="76">
        <v>34</v>
      </c>
      <c r="B224" s="41"/>
      <c r="C224" s="127" t="s">
        <v>367</v>
      </c>
      <c r="D224" s="128" t="s">
        <v>368</v>
      </c>
      <c r="E224" s="128"/>
      <c r="F224" s="128"/>
      <c r="G224" s="128"/>
      <c r="H224" s="128"/>
      <c r="I224" s="128"/>
      <c r="J224" s="128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2"/>
    </row>
    <row r="225" spans="1:28" s="17" customFormat="1" ht="12.75" x14ac:dyDescent="0.2">
      <c r="A225" s="76">
        <v>35</v>
      </c>
      <c r="B225" s="41"/>
      <c r="C225" s="127" t="s">
        <v>369</v>
      </c>
      <c r="D225" s="128" t="s">
        <v>370</v>
      </c>
      <c r="E225" s="128"/>
      <c r="F225" s="128"/>
      <c r="G225" s="128"/>
      <c r="H225" s="128"/>
      <c r="I225" s="128"/>
      <c r="J225" s="128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2"/>
    </row>
    <row r="226" spans="1:28" s="17" customFormat="1" ht="12.75" x14ac:dyDescent="0.2">
      <c r="A226" s="76">
        <v>36</v>
      </c>
      <c r="B226" s="41"/>
      <c r="C226" s="127" t="s">
        <v>376</v>
      </c>
      <c r="D226" s="41" t="s">
        <v>377</v>
      </c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  <c r="AB226" s="42"/>
    </row>
    <row r="227" spans="1:28" s="17" customFormat="1" ht="12.75" x14ac:dyDescent="0.2">
      <c r="A227" s="76">
        <v>37</v>
      </c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  <c r="AB227" s="42"/>
    </row>
    <row r="228" spans="1:28" s="17" customFormat="1" ht="12.75" x14ac:dyDescent="0.2">
      <c r="A228" s="76">
        <v>38</v>
      </c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2"/>
    </row>
    <row r="229" spans="1:28" s="17" customFormat="1" ht="12.75" x14ac:dyDescent="0.2">
      <c r="A229" s="76">
        <v>39</v>
      </c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2"/>
    </row>
    <row r="230" spans="1:28" s="17" customFormat="1" ht="12.75" x14ac:dyDescent="0.2">
      <c r="A230" s="76">
        <v>40</v>
      </c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  <c r="AB230" s="42"/>
    </row>
    <row r="231" spans="1:28" s="17" customFormat="1" ht="12.75" x14ac:dyDescent="0.2">
      <c r="A231" s="76">
        <v>41</v>
      </c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  <c r="AB231" s="42"/>
    </row>
    <row r="232" spans="1:28" s="17" customFormat="1" ht="12.75" x14ac:dyDescent="0.2">
      <c r="A232" s="76">
        <v>42</v>
      </c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1"/>
      <c r="AB232" s="42"/>
    </row>
    <row r="233" spans="1:28" s="17" customFormat="1" ht="10.9" customHeight="1" x14ac:dyDescent="0.2">
      <c r="A233" s="76">
        <v>43</v>
      </c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1"/>
      <c r="AB233" s="42"/>
    </row>
    <row r="234" spans="1:28" s="17" customFormat="1" ht="10.9" customHeight="1" x14ac:dyDescent="0.2">
      <c r="A234" s="76">
        <v>44</v>
      </c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41"/>
      <c r="AB234" s="42"/>
    </row>
    <row r="235" spans="1:28" s="17" customFormat="1" ht="10.9" customHeight="1" x14ac:dyDescent="0.2">
      <c r="A235" s="76">
        <v>45</v>
      </c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  <c r="AB235" s="42"/>
    </row>
    <row r="236" spans="1:28" s="17" customFormat="1" ht="10.9" customHeight="1" x14ac:dyDescent="0.2">
      <c r="A236" s="76">
        <v>46</v>
      </c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1"/>
      <c r="AB236" s="42"/>
    </row>
    <row r="237" spans="1:28" s="17" customFormat="1" ht="10.9" customHeight="1" x14ac:dyDescent="0.2">
      <c r="A237" s="76">
        <v>47</v>
      </c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  <c r="AB237" s="42"/>
    </row>
    <row r="238" spans="1:28" s="17" customFormat="1" ht="10.9" customHeight="1" x14ac:dyDescent="0.2">
      <c r="A238" s="76">
        <v>48</v>
      </c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41"/>
      <c r="AB238" s="42"/>
    </row>
    <row r="239" spans="1:28" s="17" customFormat="1" ht="10.9" customHeight="1" x14ac:dyDescent="0.2">
      <c r="A239" s="76">
        <v>49</v>
      </c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2"/>
    </row>
    <row r="240" spans="1:28" s="17" customFormat="1" ht="10.9" customHeight="1" x14ac:dyDescent="0.2">
      <c r="A240" s="76">
        <v>50</v>
      </c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  <c r="AB240" s="42"/>
    </row>
    <row r="241" spans="1:28" s="17" customFormat="1" ht="10.9" customHeight="1" x14ac:dyDescent="0.2">
      <c r="A241" s="76">
        <v>51</v>
      </c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2"/>
    </row>
    <row r="242" spans="1:28" s="17" customFormat="1" ht="10.9" customHeight="1" x14ac:dyDescent="0.2">
      <c r="A242" s="76">
        <v>52</v>
      </c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  <c r="AB242" s="42"/>
    </row>
    <row r="243" spans="1:28" s="17" customFormat="1" ht="10.9" customHeight="1" x14ac:dyDescent="0.2">
      <c r="A243" s="76">
        <v>53</v>
      </c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41"/>
      <c r="AB243" s="42"/>
    </row>
    <row r="244" spans="1:28" s="17" customFormat="1" ht="10.9" customHeight="1" x14ac:dyDescent="0.2">
      <c r="A244" s="76">
        <v>55</v>
      </c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2"/>
    </row>
    <row r="245" spans="1:28" s="17" customFormat="1" ht="10.9" customHeight="1" x14ac:dyDescent="0.2">
      <c r="A245" s="76">
        <v>56</v>
      </c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  <c r="AA245" s="41"/>
      <c r="AB245" s="42"/>
    </row>
    <row r="246" spans="1:28" s="17" customFormat="1" ht="10.9" customHeight="1" x14ac:dyDescent="0.2">
      <c r="A246" s="76">
        <v>57</v>
      </c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  <c r="AA246" s="41"/>
      <c r="AB246" s="42"/>
    </row>
    <row r="247" spans="1:28" s="17" customFormat="1" ht="10.9" customHeight="1" x14ac:dyDescent="0.2">
      <c r="A247" s="76">
        <v>58</v>
      </c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43"/>
    </row>
    <row r="248" spans="1:28" s="17" customFormat="1" ht="12.75" x14ac:dyDescent="0.2"/>
    <row r="249" spans="1:28" s="17" customFormat="1" ht="12.75" customHeight="1" x14ac:dyDescent="0.2"/>
    <row r="250" spans="1:28" s="17" customFormat="1" ht="12.75" customHeight="1" x14ac:dyDescent="0.2"/>
    <row r="251" spans="1:28" s="17" customFormat="1" ht="12.75" customHeight="1" x14ac:dyDescent="0.2"/>
    <row r="252" spans="1:28" s="17" customFormat="1" ht="12.75" customHeight="1" x14ac:dyDescent="0.2"/>
    <row r="253" spans="1:28" s="17" customFormat="1" ht="12.75" x14ac:dyDescent="0.2"/>
    <row r="254" spans="1:28" s="17" customFormat="1" ht="12.75" customHeight="1" x14ac:dyDescent="0.2"/>
    <row r="255" spans="1:28" s="17" customFormat="1" ht="12.75" customHeight="1" x14ac:dyDescent="0.2"/>
    <row r="256" spans="1:28" s="17" customFormat="1" ht="12.75" x14ac:dyDescent="0.2"/>
    <row r="257" s="17" customFormat="1" ht="12.75" x14ac:dyDescent="0.2"/>
    <row r="258" s="17" customFormat="1" ht="12.75" x14ac:dyDescent="0.2"/>
    <row r="259" s="17" customFormat="1" ht="12.75" x14ac:dyDescent="0.2"/>
    <row r="260" s="17" customFormat="1" ht="12.75" x14ac:dyDescent="0.2"/>
    <row r="261" s="17" customFormat="1" ht="12.75" x14ac:dyDescent="0.2"/>
    <row r="262" s="17" customFormat="1" ht="12.75" x14ac:dyDescent="0.2"/>
    <row r="263" s="17" customFormat="1" ht="12.75" x14ac:dyDescent="0.2"/>
    <row r="264" s="17" customFormat="1" ht="12.75" x14ac:dyDescent="0.2"/>
    <row r="265" s="17" customFormat="1" ht="12.75" x14ac:dyDescent="0.2"/>
    <row r="266" s="17" customFormat="1" ht="12.75" x14ac:dyDescent="0.2"/>
    <row r="267" s="17" customFormat="1" ht="12.75" x14ac:dyDescent="0.2"/>
    <row r="268" s="17" customFormat="1" ht="12.75" x14ac:dyDescent="0.2"/>
    <row r="269" s="17" customFormat="1" ht="12.75" x14ac:dyDescent="0.2"/>
    <row r="270" s="17" customFormat="1" ht="12.75" x14ac:dyDescent="0.2"/>
    <row r="271" s="17" customFormat="1" ht="12.75" x14ac:dyDescent="0.2"/>
    <row r="272" s="17" customFormat="1" ht="12.75" x14ac:dyDescent="0.2"/>
    <row r="273" s="17" customFormat="1" ht="12.75" x14ac:dyDescent="0.2"/>
    <row r="274" s="17" customFormat="1" ht="12.75" x14ac:dyDescent="0.2"/>
    <row r="275" s="17" customFormat="1" ht="12.75" x14ac:dyDescent="0.2"/>
    <row r="276" s="17" customFormat="1" ht="12.75" x14ac:dyDescent="0.2"/>
    <row r="277" s="17" customFormat="1" ht="12.75" x14ac:dyDescent="0.2"/>
    <row r="278" s="17" customFormat="1" ht="12.75" x14ac:dyDescent="0.2"/>
    <row r="279" s="17" customFormat="1" ht="12.75" x14ac:dyDescent="0.2"/>
    <row r="280" s="17" customFormat="1" ht="12.75" x14ac:dyDescent="0.2"/>
    <row r="281" s="17" customFormat="1" ht="12.75" x14ac:dyDescent="0.2"/>
    <row r="282" s="17" customFormat="1" ht="12.75" x14ac:dyDescent="0.2"/>
    <row r="283" s="17" customFormat="1" ht="12.75" x14ac:dyDescent="0.2"/>
    <row r="284" s="17" customFormat="1" ht="12.75" x14ac:dyDescent="0.2"/>
    <row r="285" s="17" customFormat="1" ht="12.75" x14ac:dyDescent="0.2"/>
    <row r="286" s="17" customFormat="1" ht="12.75" x14ac:dyDescent="0.2"/>
    <row r="287" s="17" customFormat="1" ht="12.75" x14ac:dyDescent="0.2"/>
    <row r="288" s="17" customFormat="1" ht="12.75" x14ac:dyDescent="0.2"/>
    <row r="289" s="17" customFormat="1" ht="12.75" x14ac:dyDescent="0.2"/>
    <row r="290" s="17" customFormat="1" ht="12.75" x14ac:dyDescent="0.2"/>
    <row r="291" s="17" customFormat="1" ht="12.75" x14ac:dyDescent="0.2"/>
    <row r="292" s="17" customFormat="1" ht="12.75" x14ac:dyDescent="0.2"/>
    <row r="293" s="17" customFormat="1" ht="12.75" x14ac:dyDescent="0.2"/>
    <row r="294" s="17" customFormat="1" ht="12.75" x14ac:dyDescent="0.2"/>
    <row r="295" s="17" customFormat="1" ht="12.75" x14ac:dyDescent="0.2"/>
    <row r="296" s="17" customFormat="1" ht="12.75" x14ac:dyDescent="0.2"/>
    <row r="297" s="17" customFormat="1" ht="12.75" x14ac:dyDescent="0.2"/>
    <row r="298" s="17" customFormat="1" ht="12.75" x14ac:dyDescent="0.2"/>
    <row r="299" s="17" customFormat="1" ht="12.75" x14ac:dyDescent="0.2"/>
    <row r="300" s="17" customFormat="1" ht="12.75" x14ac:dyDescent="0.2"/>
    <row r="301" s="17" customFormat="1" ht="12.75" x14ac:dyDescent="0.2"/>
    <row r="302" s="17" customFormat="1" ht="12.75" x14ac:dyDescent="0.2"/>
    <row r="303" s="17" customFormat="1" ht="12.75" x14ac:dyDescent="0.2"/>
    <row r="304" s="17" customFormat="1" ht="12.75" x14ac:dyDescent="0.2"/>
    <row r="305" s="17" customFormat="1" ht="12.75" x14ac:dyDescent="0.2"/>
    <row r="306" s="17" customFormat="1" ht="12.75" x14ac:dyDescent="0.2"/>
    <row r="307" s="17" customFormat="1" ht="12.75" x14ac:dyDescent="0.2"/>
    <row r="308" s="17" customFormat="1" ht="12.75" x14ac:dyDescent="0.2"/>
    <row r="309" s="17" customFormat="1" ht="12.75" x14ac:dyDescent="0.2"/>
    <row r="310" s="17" customFormat="1" ht="12.75" x14ac:dyDescent="0.2"/>
    <row r="311" s="17" customFormat="1" ht="12.75" x14ac:dyDescent="0.2"/>
    <row r="312" s="17" customFormat="1" ht="12.75" x14ac:dyDescent="0.2"/>
    <row r="313" s="17" customFormat="1" ht="12.75" x14ac:dyDescent="0.2"/>
    <row r="314" s="17" customFormat="1" ht="12.75" x14ac:dyDescent="0.2"/>
    <row r="315" s="17" customFormat="1" ht="12.75" x14ac:dyDescent="0.2"/>
    <row r="316" s="17" customFormat="1" ht="12.75" x14ac:dyDescent="0.2"/>
    <row r="317" s="17" customFormat="1" ht="12.75" x14ac:dyDescent="0.2"/>
    <row r="318" s="17" customFormat="1" ht="12.75" x14ac:dyDescent="0.2"/>
    <row r="319" s="17" customFormat="1" ht="12.75" x14ac:dyDescent="0.2"/>
    <row r="320" s="17" customFormat="1" ht="12.75" x14ac:dyDescent="0.2"/>
    <row r="321" s="17" customFormat="1" ht="12.75" x14ac:dyDescent="0.2"/>
    <row r="322" s="17" customFormat="1" ht="12.75" x14ac:dyDescent="0.2"/>
    <row r="323" s="17" customFormat="1" ht="12.75" x14ac:dyDescent="0.2"/>
    <row r="324" s="17" customFormat="1" ht="12.75" x14ac:dyDescent="0.2"/>
    <row r="325" s="17" customFormat="1" ht="12.75" x14ac:dyDescent="0.2"/>
    <row r="326" s="17" customFormat="1" ht="12.75" x14ac:dyDescent="0.2"/>
    <row r="327" s="17" customFormat="1" ht="12.75" x14ac:dyDescent="0.2"/>
    <row r="328" s="17" customFormat="1" ht="12.75" x14ac:dyDescent="0.2"/>
    <row r="329" s="17" customFormat="1" ht="12.75" x14ac:dyDescent="0.2"/>
    <row r="330" s="17" customFormat="1" ht="12.75" x14ac:dyDescent="0.2"/>
    <row r="331" s="17" customFormat="1" ht="12.75" x14ac:dyDescent="0.2"/>
    <row r="332" s="17" customFormat="1" ht="12.75" x14ac:dyDescent="0.2"/>
    <row r="333" s="17" customFormat="1" ht="12.75" x14ac:dyDescent="0.2"/>
    <row r="334" s="17" customFormat="1" ht="12.75" x14ac:dyDescent="0.2"/>
    <row r="335" s="17" customFormat="1" ht="12.75" x14ac:dyDescent="0.2"/>
    <row r="336" s="17" customFormat="1" ht="12.75" x14ac:dyDescent="0.2"/>
    <row r="337" s="17" customFormat="1" ht="12.75" x14ac:dyDescent="0.2"/>
    <row r="338" s="17" customFormat="1" ht="12.75" x14ac:dyDescent="0.2"/>
    <row r="339" s="17" customFormat="1" ht="12.75" x14ac:dyDescent="0.2"/>
    <row r="340" s="17" customFormat="1" ht="12.75" x14ac:dyDescent="0.2"/>
    <row r="341" s="17" customFormat="1" ht="12.75" x14ac:dyDescent="0.2"/>
    <row r="342" s="17" customFormat="1" ht="12.75" x14ac:dyDescent="0.2"/>
    <row r="343" s="17" customFormat="1" ht="12.75" x14ac:dyDescent="0.2"/>
    <row r="344" s="17" customFormat="1" ht="12.75" x14ac:dyDescent="0.2"/>
    <row r="345" s="17" customFormat="1" ht="12.75" x14ac:dyDescent="0.2"/>
    <row r="346" s="17" customFormat="1" ht="12.75" x14ac:dyDescent="0.2"/>
    <row r="347" s="17" customFormat="1" ht="12.75" x14ac:dyDescent="0.2"/>
    <row r="348" s="17" customFormat="1" ht="12.75" x14ac:dyDescent="0.2"/>
    <row r="349" s="17" customFormat="1" ht="12.75" x14ac:dyDescent="0.2"/>
    <row r="350" s="17" customFormat="1" ht="12.75" x14ac:dyDescent="0.2"/>
    <row r="351" s="17" customFormat="1" ht="12.75" x14ac:dyDescent="0.2"/>
    <row r="352" s="17" customFormat="1" ht="12.75" x14ac:dyDescent="0.2"/>
    <row r="353" s="17" customFormat="1" ht="12.75" x14ac:dyDescent="0.2"/>
    <row r="354" s="17" customFormat="1" ht="12.75" x14ac:dyDescent="0.2"/>
    <row r="355" s="17" customFormat="1" ht="12.75" x14ac:dyDescent="0.2"/>
    <row r="356" s="17" customFormat="1" ht="12.75" x14ac:dyDescent="0.2"/>
    <row r="357" s="17" customFormat="1" ht="12.75" x14ac:dyDescent="0.2"/>
    <row r="358" s="17" customFormat="1" ht="12.75" x14ac:dyDescent="0.2"/>
    <row r="359" s="17" customFormat="1" ht="12.75" x14ac:dyDescent="0.2"/>
    <row r="360" s="17" customFormat="1" ht="12.75" x14ac:dyDescent="0.2"/>
    <row r="361" s="17" customFormat="1" ht="12.75" x14ac:dyDescent="0.2"/>
    <row r="362" s="17" customFormat="1" ht="12.75" x14ac:dyDescent="0.2"/>
    <row r="363" s="17" customFormat="1" ht="12.75" x14ac:dyDescent="0.2"/>
    <row r="364" s="17" customFormat="1" ht="12.75" x14ac:dyDescent="0.2"/>
    <row r="365" s="17" customFormat="1" ht="12.75" x14ac:dyDescent="0.2"/>
    <row r="366" s="17" customFormat="1" ht="12.75" x14ac:dyDescent="0.2"/>
    <row r="367" s="17" customFormat="1" ht="12.75" x14ac:dyDescent="0.2"/>
    <row r="368" s="17" customFormat="1" ht="12.75" x14ac:dyDescent="0.2"/>
    <row r="369" s="17" customFormat="1" ht="12.75" x14ac:dyDescent="0.2"/>
    <row r="370" s="17" customFormat="1" ht="12.75" x14ac:dyDescent="0.2"/>
    <row r="371" s="17" customFormat="1" ht="12.75" x14ac:dyDescent="0.2"/>
    <row r="372" s="17" customFormat="1" ht="12.75" x14ac:dyDescent="0.2"/>
    <row r="373" s="17" customFormat="1" ht="12.75" x14ac:dyDescent="0.2"/>
    <row r="374" s="17" customFormat="1" ht="12.75" x14ac:dyDescent="0.2"/>
    <row r="375" s="17" customFormat="1" ht="12.75" x14ac:dyDescent="0.2"/>
    <row r="376" s="17" customFormat="1" ht="12.75" x14ac:dyDescent="0.2"/>
    <row r="377" s="17" customFormat="1" ht="12.75" x14ac:dyDescent="0.2"/>
    <row r="378" s="17" customFormat="1" ht="12.75" x14ac:dyDescent="0.2"/>
    <row r="379" s="17" customFormat="1" ht="12.75" x14ac:dyDescent="0.2"/>
    <row r="380" s="17" customFormat="1" ht="12.75" x14ac:dyDescent="0.2"/>
    <row r="381" s="17" customFormat="1" ht="12.75" x14ac:dyDescent="0.2"/>
    <row r="382" s="17" customFormat="1" ht="12.75" x14ac:dyDescent="0.2"/>
    <row r="383" s="17" customFormat="1" ht="12.75" x14ac:dyDescent="0.2"/>
    <row r="384" s="17" customFormat="1" ht="12.75" x14ac:dyDescent="0.2"/>
    <row r="385" s="17" customFormat="1" ht="12.75" x14ac:dyDescent="0.2"/>
    <row r="386" s="17" customFormat="1" ht="12.75" x14ac:dyDescent="0.2"/>
    <row r="387" s="17" customFormat="1" ht="12.75" x14ac:dyDescent="0.2"/>
    <row r="388" s="17" customFormat="1" ht="12.75" x14ac:dyDescent="0.2"/>
    <row r="389" s="17" customFormat="1" ht="12.75" x14ac:dyDescent="0.2"/>
    <row r="390" s="17" customFormat="1" ht="12.75" x14ac:dyDescent="0.2"/>
    <row r="391" s="17" customFormat="1" ht="12.75" x14ac:dyDescent="0.2"/>
    <row r="392" s="17" customFormat="1" ht="12.75" x14ac:dyDescent="0.2"/>
    <row r="393" s="17" customFormat="1" ht="12.75" x14ac:dyDescent="0.2"/>
    <row r="394" s="17" customFormat="1" ht="12.75" x14ac:dyDescent="0.2"/>
    <row r="395" s="17" customFormat="1" ht="12.75" x14ac:dyDescent="0.2"/>
    <row r="396" s="17" customFormat="1" ht="12.75" x14ac:dyDescent="0.2"/>
    <row r="397" s="17" customFormat="1" ht="12.75" x14ac:dyDescent="0.2"/>
    <row r="398" s="17" customFormat="1" ht="12.75" x14ac:dyDescent="0.2"/>
    <row r="399" s="17" customFormat="1" ht="12.75" x14ac:dyDescent="0.2"/>
    <row r="400" s="17" customFormat="1" ht="12.75" x14ac:dyDescent="0.2"/>
    <row r="401" s="17" customFormat="1" ht="12.75" x14ac:dyDescent="0.2"/>
    <row r="402" s="17" customFormat="1" ht="12.75" x14ac:dyDescent="0.2"/>
    <row r="403" s="17" customFormat="1" ht="12.75" x14ac:dyDescent="0.2"/>
    <row r="404" s="17" customFormat="1" ht="12.75" x14ac:dyDescent="0.2"/>
    <row r="405" s="17" customFormat="1" ht="12.75" x14ac:dyDescent="0.2"/>
    <row r="406" s="17" customFormat="1" ht="12.75" x14ac:dyDescent="0.2"/>
    <row r="407" s="17" customFormat="1" ht="12.75" x14ac:dyDescent="0.2"/>
    <row r="408" s="17" customFormat="1" ht="12.75" x14ac:dyDescent="0.2"/>
    <row r="409" s="17" customFormat="1" ht="12.75" x14ac:dyDescent="0.2"/>
    <row r="410" s="17" customFormat="1" ht="12.75" x14ac:dyDescent="0.2"/>
    <row r="411" s="17" customFormat="1" ht="12.75" x14ac:dyDescent="0.2"/>
  </sheetData>
  <mergeCells count="497">
    <mergeCell ref="T214:AB214"/>
    <mergeCell ref="T216:AB216"/>
    <mergeCell ref="O174:Q174"/>
    <mergeCell ref="E210:H210"/>
    <mergeCell ref="E211:H211"/>
    <mergeCell ref="I210:K210"/>
    <mergeCell ref="I211:K211"/>
    <mergeCell ref="L210:O210"/>
    <mergeCell ref="L211:O211"/>
    <mergeCell ref="R200:T202"/>
    <mergeCell ref="J200:L202"/>
    <mergeCell ref="J203:L205"/>
    <mergeCell ref="R203:T205"/>
    <mergeCell ref="J206:L208"/>
    <mergeCell ref="R206:T208"/>
    <mergeCell ref="Y207:AB207"/>
    <mergeCell ref="Y201:AB201"/>
    <mergeCell ref="Y204:AB204"/>
    <mergeCell ref="A187:F190"/>
    <mergeCell ref="G187:S188"/>
    <mergeCell ref="T187:W187"/>
    <mergeCell ref="X187:AB187"/>
    <mergeCell ref="G189:I189"/>
    <mergeCell ref="J189:S189"/>
    <mergeCell ref="O100:P100"/>
    <mergeCell ref="R164:S164"/>
    <mergeCell ref="R165:S165"/>
    <mergeCell ref="R166:S166"/>
    <mergeCell ref="R167:S167"/>
    <mergeCell ref="H158:O158"/>
    <mergeCell ref="H115:I115"/>
    <mergeCell ref="B162:AB162"/>
    <mergeCell ref="B163:C163"/>
    <mergeCell ref="D163:I163"/>
    <mergeCell ref="L163:N163"/>
    <mergeCell ref="A125:F128"/>
    <mergeCell ref="G125:S126"/>
    <mergeCell ref="T125:W125"/>
    <mergeCell ref="X125:AB125"/>
    <mergeCell ref="F117:G117"/>
    <mergeCell ref="F116:G116"/>
    <mergeCell ref="Q116:R116"/>
    <mergeCell ref="T163:V163"/>
    <mergeCell ref="U122:V122"/>
    <mergeCell ref="Z163:AB163"/>
    <mergeCell ref="I135:L135"/>
    <mergeCell ref="R132:S132"/>
    <mergeCell ref="V132:W132"/>
    <mergeCell ref="G190:M190"/>
    <mergeCell ref="N190:S190"/>
    <mergeCell ref="X190:Y190"/>
    <mergeCell ref="AA190:AB190"/>
    <mergeCell ref="B191:AB191"/>
    <mergeCell ref="N192:Q193"/>
    <mergeCell ref="Z192:AB193"/>
    <mergeCell ref="B199:AB199"/>
    <mergeCell ref="X188:AB188"/>
    <mergeCell ref="T189:W189"/>
    <mergeCell ref="X189:AB189"/>
    <mergeCell ref="F196:AB198"/>
    <mergeCell ref="T190:W190"/>
    <mergeCell ref="T188:W188"/>
    <mergeCell ref="U152:AB152"/>
    <mergeCell ref="U153:AB153"/>
    <mergeCell ref="R172:S172"/>
    <mergeCell ref="B173:C173"/>
    <mergeCell ref="J173:K173"/>
    <mergeCell ref="R173:S173"/>
    <mergeCell ref="B176:C176"/>
    <mergeCell ref="R176:S176"/>
    <mergeCell ref="O173:P173"/>
    <mergeCell ref="O175:P175"/>
    <mergeCell ref="O176:P176"/>
    <mergeCell ref="O172:P172"/>
    <mergeCell ref="R174:S174"/>
    <mergeCell ref="B165:C165"/>
    <mergeCell ref="J165:K165"/>
    <mergeCell ref="B166:C166"/>
    <mergeCell ref="J166:K166"/>
    <mergeCell ref="H153:O153"/>
    <mergeCell ref="H154:O154"/>
    <mergeCell ref="H155:O155"/>
    <mergeCell ref="R168:S168"/>
    <mergeCell ref="R169:S169"/>
    <mergeCell ref="Z164:AB164"/>
    <mergeCell ref="M164:N164"/>
    <mergeCell ref="B186:C186"/>
    <mergeCell ref="J186:K186"/>
    <mergeCell ref="M186:N186"/>
    <mergeCell ref="R186:S186"/>
    <mergeCell ref="D185:I185"/>
    <mergeCell ref="O185:P185"/>
    <mergeCell ref="B184:C184"/>
    <mergeCell ref="J184:K184"/>
    <mergeCell ref="R184:S184"/>
    <mergeCell ref="O167:P167"/>
    <mergeCell ref="O168:P168"/>
    <mergeCell ref="T164:V164"/>
    <mergeCell ref="W164:Y164"/>
    <mergeCell ref="O169:P169"/>
    <mergeCell ref="M165:N165"/>
    <mergeCell ref="R171:S171"/>
    <mergeCell ref="R163:S163"/>
    <mergeCell ref="B185:C185"/>
    <mergeCell ref="J185:K185"/>
    <mergeCell ref="M185:N185"/>
    <mergeCell ref="R185:S185"/>
    <mergeCell ref="B181:C181"/>
    <mergeCell ref="J181:K181"/>
    <mergeCell ref="R181:S181"/>
    <mergeCell ref="B182:C182"/>
    <mergeCell ref="J182:K182"/>
    <mergeCell ref="R182:S182"/>
    <mergeCell ref="B183:C183"/>
    <mergeCell ref="J183:K183"/>
    <mergeCell ref="R183:S183"/>
    <mergeCell ref="R170:S170"/>
    <mergeCell ref="O170:P170"/>
    <mergeCell ref="D173:I173"/>
    <mergeCell ref="T174:V174"/>
    <mergeCell ref="W174:Y174"/>
    <mergeCell ref="Z174:AB174"/>
    <mergeCell ref="T172:V172"/>
    <mergeCell ref="W172:Y172"/>
    <mergeCell ref="Z172:AB172"/>
    <mergeCell ref="T173:V173"/>
    <mergeCell ref="W173:Y173"/>
    <mergeCell ref="Z173:AB173"/>
    <mergeCell ref="P138:T139"/>
    <mergeCell ref="Y138:AB139"/>
    <mergeCell ref="B129:AB129"/>
    <mergeCell ref="B149:AB149"/>
    <mergeCell ref="U151:AB151"/>
    <mergeCell ref="X128:Y128"/>
    <mergeCell ref="AA128:AB128"/>
    <mergeCell ref="Y131:AA131"/>
    <mergeCell ref="T171:V171"/>
    <mergeCell ref="W171:Y171"/>
    <mergeCell ref="Z171:AB171"/>
    <mergeCell ref="U154:AB154"/>
    <mergeCell ref="U155:AB155"/>
    <mergeCell ref="U156:AB156"/>
    <mergeCell ref="U157:AB157"/>
    <mergeCell ref="U158:AB158"/>
    <mergeCell ref="U159:AB159"/>
    <mergeCell ref="U160:AB160"/>
    <mergeCell ref="H159:O159"/>
    <mergeCell ref="H160:O160"/>
    <mergeCell ref="W163:Y163"/>
    <mergeCell ref="O164:P164"/>
    <mergeCell ref="O165:P165"/>
    <mergeCell ref="O166:P166"/>
    <mergeCell ref="B180:C180"/>
    <mergeCell ref="J180:K180"/>
    <mergeCell ref="R180:S180"/>
    <mergeCell ref="B178:C178"/>
    <mergeCell ref="J178:K178"/>
    <mergeCell ref="R178:S178"/>
    <mergeCell ref="D171:I171"/>
    <mergeCell ref="B175:C175"/>
    <mergeCell ref="J175:K175"/>
    <mergeCell ref="B171:C171"/>
    <mergeCell ref="J171:K171"/>
    <mergeCell ref="B174:C174"/>
    <mergeCell ref="J174:K174"/>
    <mergeCell ref="D174:I174"/>
    <mergeCell ref="D172:I172"/>
    <mergeCell ref="R175:S175"/>
    <mergeCell ref="M178:N178"/>
    <mergeCell ref="B179:C179"/>
    <mergeCell ref="J179:K179"/>
    <mergeCell ref="D175:I175"/>
    <mergeCell ref="D176:I176"/>
    <mergeCell ref="M175:N175"/>
    <mergeCell ref="M176:N176"/>
    <mergeCell ref="D178:I178"/>
    <mergeCell ref="X126:AB126"/>
    <mergeCell ref="X127:AB127"/>
    <mergeCell ref="T128:W128"/>
    <mergeCell ref="G128:M128"/>
    <mergeCell ref="N128:S128"/>
    <mergeCell ref="B177:C177"/>
    <mergeCell ref="J177:K177"/>
    <mergeCell ref="B172:C172"/>
    <mergeCell ref="J172:K172"/>
    <mergeCell ref="T127:W127"/>
    <mergeCell ref="T166:V166"/>
    <mergeCell ref="W166:Y166"/>
    <mergeCell ref="Z166:AB166"/>
    <mergeCell ref="T167:V167"/>
    <mergeCell ref="W167:Y167"/>
    <mergeCell ref="Z167:AB167"/>
    <mergeCell ref="T168:V168"/>
    <mergeCell ref="W168:Y168"/>
    <mergeCell ref="Z168:AB168"/>
    <mergeCell ref="T169:V169"/>
    <mergeCell ref="W169:Y169"/>
    <mergeCell ref="Z169:AB169"/>
    <mergeCell ref="T126:W126"/>
    <mergeCell ref="W170:Y170"/>
    <mergeCell ref="M122:N122"/>
    <mergeCell ref="O122:P122"/>
    <mergeCell ref="B167:C167"/>
    <mergeCell ref="J167:K167"/>
    <mergeCell ref="B168:C168"/>
    <mergeCell ref="J168:K168"/>
    <mergeCell ref="D168:I168"/>
    <mergeCell ref="D169:I169"/>
    <mergeCell ref="D170:I170"/>
    <mergeCell ref="B164:C164"/>
    <mergeCell ref="J164:K164"/>
    <mergeCell ref="D164:I164"/>
    <mergeCell ref="H156:O156"/>
    <mergeCell ref="H157:O157"/>
    <mergeCell ref="H152:O152"/>
    <mergeCell ref="K122:L122"/>
    <mergeCell ref="B169:C169"/>
    <mergeCell ref="J169:K169"/>
    <mergeCell ref="B170:C170"/>
    <mergeCell ref="J170:K170"/>
    <mergeCell ref="I131:J131"/>
    <mergeCell ref="G124:M124"/>
    <mergeCell ref="H136:AB137"/>
    <mergeCell ref="G138:K139"/>
    <mergeCell ref="Z79:AA79"/>
    <mergeCell ref="D79:E80"/>
    <mergeCell ref="I79:J80"/>
    <mergeCell ref="K79:L80"/>
    <mergeCell ref="T79:U79"/>
    <mergeCell ref="W68:AB68"/>
    <mergeCell ref="O77:P78"/>
    <mergeCell ref="T77:U78"/>
    <mergeCell ref="Z77:AB78"/>
    <mergeCell ref="Q70:R70"/>
    <mergeCell ref="V70:W70"/>
    <mergeCell ref="S76:AB76"/>
    <mergeCell ref="F73:N74"/>
    <mergeCell ref="Q73:AB74"/>
    <mergeCell ref="E71:K72"/>
    <mergeCell ref="R71:AB72"/>
    <mergeCell ref="O69:W69"/>
    <mergeCell ref="E77:K78"/>
    <mergeCell ref="T75:V75"/>
    <mergeCell ref="Q75:R75"/>
    <mergeCell ref="X75:Y75"/>
    <mergeCell ref="L88:O89"/>
    <mergeCell ref="Y88:AA88"/>
    <mergeCell ref="S84:T85"/>
    <mergeCell ref="S88:T89"/>
    <mergeCell ref="U96:W96"/>
    <mergeCell ref="C99:E99"/>
    <mergeCell ref="Y82:AA82"/>
    <mergeCell ref="S92:T93"/>
    <mergeCell ref="L90:O91"/>
    <mergeCell ref="S90:T91"/>
    <mergeCell ref="Y84:AA84"/>
    <mergeCell ref="L84:O85"/>
    <mergeCell ref="S82:T83"/>
    <mergeCell ref="U82:U83"/>
    <mergeCell ref="U88:U89"/>
    <mergeCell ref="U90:U91"/>
    <mergeCell ref="Y90:AA90"/>
    <mergeCell ref="S86:T87"/>
    <mergeCell ref="O99:P99"/>
    <mergeCell ref="L102:M102"/>
    <mergeCell ref="S102:T102"/>
    <mergeCell ref="Q123:S124"/>
    <mergeCell ref="Q122:R122"/>
    <mergeCell ref="E122:F122"/>
    <mergeCell ref="G122:H122"/>
    <mergeCell ref="O79:P80"/>
    <mergeCell ref="Q79:Q80"/>
    <mergeCell ref="B101:AB101"/>
    <mergeCell ref="P118:AB119"/>
    <mergeCell ref="D119:F119"/>
    <mergeCell ref="Z111:AA111"/>
    <mergeCell ref="B113:AB113"/>
    <mergeCell ref="H114:I114"/>
    <mergeCell ref="W115:X115"/>
    <mergeCell ref="K99:M99"/>
    <mergeCell ref="L82:O83"/>
    <mergeCell ref="U84:U85"/>
    <mergeCell ref="B108:AB108"/>
    <mergeCell ref="F109:J109"/>
    <mergeCell ref="F110:J110"/>
    <mergeCell ref="U86:U87"/>
    <mergeCell ref="Y86:AA86"/>
    <mergeCell ref="L109:P109"/>
    <mergeCell ref="B13:E13"/>
    <mergeCell ref="F13:H13"/>
    <mergeCell ref="I13:AA13"/>
    <mergeCell ref="B14:E14"/>
    <mergeCell ref="F14:H14"/>
    <mergeCell ref="O68:Q68"/>
    <mergeCell ref="I14:AA14"/>
    <mergeCell ref="B67:AB67"/>
    <mergeCell ref="T64:W64"/>
    <mergeCell ref="X64:AB64"/>
    <mergeCell ref="T65:W65"/>
    <mergeCell ref="F15:H15"/>
    <mergeCell ref="B15:E15"/>
    <mergeCell ref="F18:H18"/>
    <mergeCell ref="I18:AA18"/>
    <mergeCell ref="B19:E19"/>
    <mergeCell ref="F19:H19"/>
    <mergeCell ref="I19:AA19"/>
    <mergeCell ref="B20:E20"/>
    <mergeCell ref="F20:H20"/>
    <mergeCell ref="I20:AA20"/>
    <mergeCell ref="B21:E21"/>
    <mergeCell ref="F21:H21"/>
    <mergeCell ref="I21:AA21"/>
    <mergeCell ref="T4:W4"/>
    <mergeCell ref="X4:Y4"/>
    <mergeCell ref="AA4:AB4"/>
    <mergeCell ref="B11:AA11"/>
    <mergeCell ref="A1:F4"/>
    <mergeCell ref="G1:S2"/>
    <mergeCell ref="T1:W1"/>
    <mergeCell ref="X1:AB1"/>
    <mergeCell ref="T2:W2"/>
    <mergeCell ref="X2:AB2"/>
    <mergeCell ref="T3:W3"/>
    <mergeCell ref="X3:AB3"/>
    <mergeCell ref="J4:S4"/>
    <mergeCell ref="I15:AA15"/>
    <mergeCell ref="J65:S65"/>
    <mergeCell ref="G66:M66"/>
    <mergeCell ref="N66:S66"/>
    <mergeCell ref="X66:Y66"/>
    <mergeCell ref="AA66:AB66"/>
    <mergeCell ref="X65:AB65"/>
    <mergeCell ref="T66:W66"/>
    <mergeCell ref="F22:H22"/>
    <mergeCell ref="I22:AA22"/>
    <mergeCell ref="F16:H16"/>
    <mergeCell ref="I16:AA16"/>
    <mergeCell ref="F26:H26"/>
    <mergeCell ref="I26:AA26"/>
    <mergeCell ref="F23:H23"/>
    <mergeCell ref="I23:AA23"/>
    <mergeCell ref="B59:J59"/>
    <mergeCell ref="K59:R59"/>
    <mergeCell ref="S59:AA59"/>
    <mergeCell ref="B61:J61"/>
    <mergeCell ref="K61:R61"/>
    <mergeCell ref="S61:AA61"/>
    <mergeCell ref="B18:E18"/>
    <mergeCell ref="B16:E16"/>
    <mergeCell ref="B26:E26"/>
    <mergeCell ref="B23:E23"/>
    <mergeCell ref="B24:E24"/>
    <mergeCell ref="F24:H24"/>
    <mergeCell ref="I24:AA24"/>
    <mergeCell ref="B25:E25"/>
    <mergeCell ref="F25:H25"/>
    <mergeCell ref="I25:AA25"/>
    <mergeCell ref="A63:F66"/>
    <mergeCell ref="G63:S64"/>
    <mergeCell ref="T63:W63"/>
    <mergeCell ref="X63:AB63"/>
    <mergeCell ref="G65:I65"/>
    <mergeCell ref="B22:E22"/>
    <mergeCell ref="B17:E17"/>
    <mergeCell ref="F17:H17"/>
    <mergeCell ref="I17:AA17"/>
    <mergeCell ref="Z106:AB107"/>
    <mergeCell ref="H151:O151"/>
    <mergeCell ref="U116:V116"/>
    <mergeCell ref="G127:I127"/>
    <mergeCell ref="J127:S127"/>
    <mergeCell ref="S105:T105"/>
    <mergeCell ref="Y132:AA132"/>
    <mergeCell ref="L92:O93"/>
    <mergeCell ref="Y92:AA92"/>
    <mergeCell ref="U92:U93"/>
    <mergeCell ref="I122:J122"/>
    <mergeCell ref="S122:T122"/>
    <mergeCell ref="S111:T111"/>
    <mergeCell ref="K95:O95"/>
    <mergeCell ref="K96:O96"/>
    <mergeCell ref="U95:W95"/>
    <mergeCell ref="K119:L119"/>
    <mergeCell ref="K100:M100"/>
    <mergeCell ref="S99:V99"/>
    <mergeCell ref="S100:V100"/>
    <mergeCell ref="L110:P110"/>
    <mergeCell ref="R109:V109"/>
    <mergeCell ref="R110:V110"/>
    <mergeCell ref="X109:AA109"/>
    <mergeCell ref="X110:AA110"/>
    <mergeCell ref="B109:E110"/>
    <mergeCell ref="M171:N171"/>
    <mergeCell ref="M174:N174"/>
    <mergeCell ref="M172:N172"/>
    <mergeCell ref="M173:N173"/>
    <mergeCell ref="D165:I165"/>
    <mergeCell ref="D166:I166"/>
    <mergeCell ref="D167:I167"/>
    <mergeCell ref="O171:P171"/>
    <mergeCell ref="M166:N166"/>
    <mergeCell ref="M167:N167"/>
    <mergeCell ref="M168:N168"/>
    <mergeCell ref="M169:N169"/>
    <mergeCell ref="M170:N170"/>
    <mergeCell ref="T165:V165"/>
    <mergeCell ref="W165:Y165"/>
    <mergeCell ref="Z165:AB165"/>
    <mergeCell ref="T170:V170"/>
    <mergeCell ref="Z170:AB170"/>
    <mergeCell ref="W175:Y175"/>
    <mergeCell ref="Z175:AB175"/>
    <mergeCell ref="T176:V176"/>
    <mergeCell ref="W176:Y176"/>
    <mergeCell ref="Z176:AB176"/>
    <mergeCell ref="D177:I177"/>
    <mergeCell ref="O177:P177"/>
    <mergeCell ref="T179:V179"/>
    <mergeCell ref="W179:Y179"/>
    <mergeCell ref="Z179:AB179"/>
    <mergeCell ref="D179:I179"/>
    <mergeCell ref="M179:N179"/>
    <mergeCell ref="O179:P179"/>
    <mergeCell ref="J176:K176"/>
    <mergeCell ref="R179:S179"/>
    <mergeCell ref="T175:V175"/>
    <mergeCell ref="T180:V180"/>
    <mergeCell ref="W180:Y180"/>
    <mergeCell ref="Z180:AB180"/>
    <mergeCell ref="D180:I180"/>
    <mergeCell ref="M180:N180"/>
    <mergeCell ref="O180:P180"/>
    <mergeCell ref="T177:V177"/>
    <mergeCell ref="W177:Y177"/>
    <mergeCell ref="Z177:AB177"/>
    <mergeCell ref="O178:P178"/>
    <mergeCell ref="T178:V178"/>
    <mergeCell ref="W178:Y178"/>
    <mergeCell ref="Z178:AB178"/>
    <mergeCell ref="M177:N177"/>
    <mergeCell ref="R177:S177"/>
    <mergeCell ref="T181:V181"/>
    <mergeCell ref="W181:Y181"/>
    <mergeCell ref="Z181:AB181"/>
    <mergeCell ref="D182:I182"/>
    <mergeCell ref="M182:N182"/>
    <mergeCell ref="O182:P182"/>
    <mergeCell ref="T182:V182"/>
    <mergeCell ref="W182:Y182"/>
    <mergeCell ref="Z182:AB182"/>
    <mergeCell ref="D181:I181"/>
    <mergeCell ref="M181:N181"/>
    <mergeCell ref="O181:P181"/>
    <mergeCell ref="W185:Y185"/>
    <mergeCell ref="Z185:AB185"/>
    <mergeCell ref="D186:I186"/>
    <mergeCell ref="O186:P186"/>
    <mergeCell ref="T186:V186"/>
    <mergeCell ref="W186:Y186"/>
    <mergeCell ref="Z186:AB186"/>
    <mergeCell ref="T185:V185"/>
    <mergeCell ref="T183:V183"/>
    <mergeCell ref="W183:Y183"/>
    <mergeCell ref="Z183:AB183"/>
    <mergeCell ref="D184:I184"/>
    <mergeCell ref="M184:N184"/>
    <mergeCell ref="O184:P184"/>
    <mergeCell ref="T184:V184"/>
    <mergeCell ref="W184:Y184"/>
    <mergeCell ref="Z184:AB184"/>
    <mergeCell ref="D183:I183"/>
    <mergeCell ref="M183:N183"/>
    <mergeCell ref="O183:P183"/>
    <mergeCell ref="T106:T107"/>
    <mergeCell ref="E111:F111"/>
    <mergeCell ref="B82:C83"/>
    <mergeCell ref="B84:C85"/>
    <mergeCell ref="B86:C87"/>
    <mergeCell ref="B88:C89"/>
    <mergeCell ref="B90:C91"/>
    <mergeCell ref="B92:C93"/>
    <mergeCell ref="F84:H84"/>
    <mergeCell ref="F88:H88"/>
    <mergeCell ref="F92:H92"/>
    <mergeCell ref="F90:H90"/>
    <mergeCell ref="F82:H82"/>
    <mergeCell ref="F86:H86"/>
    <mergeCell ref="C100:E100"/>
    <mergeCell ref="G99:I99"/>
    <mergeCell ref="G100:I100"/>
    <mergeCell ref="L103:M103"/>
    <mergeCell ref="S103:T103"/>
    <mergeCell ref="L104:M104"/>
    <mergeCell ref="S104:T104"/>
    <mergeCell ref="L105:M105"/>
    <mergeCell ref="R106:S107"/>
    <mergeCell ref="L86:O87"/>
  </mergeCells>
  <printOptions horizontalCentered="1"/>
  <pageMargins left="0.32" right="0.23622047244094491" top="0.41" bottom="0.35" header="0.27" footer="0.22"/>
  <pageSetup paperSize="9" scale="99" orientation="portrait" horizontalDpi="4294967293" verticalDpi="4294967293" r:id="rId1"/>
  <rowBreaks count="3" manualBreakCount="3">
    <brk id="62" max="27" man="1"/>
    <brk id="124" max="27" man="1"/>
    <brk id="186" max="27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HD</vt:lpstr>
      <vt:lpstr>HD!Area_de_impressao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Oliver Anez</dc:creator>
  <cp:keywords/>
  <dc:description/>
  <cp:lastModifiedBy>Daniel G Zambrana Fabric</cp:lastModifiedBy>
  <cp:revision/>
  <cp:lastPrinted>2019-05-02T16:54:18Z</cp:lastPrinted>
  <dcterms:created xsi:type="dcterms:W3CDTF">2014-06-23T02:17:33Z</dcterms:created>
  <dcterms:modified xsi:type="dcterms:W3CDTF">2019-05-02T17:03:49Z</dcterms:modified>
</cp:coreProperties>
</file>